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A47" i="19" l="1"/>
  <c r="D61" i="19"/>
  <c r="D29" i="19"/>
  <c r="L30" i="19"/>
  <c r="H11" i="7" l="1"/>
  <c r="G10" i="11" l="1"/>
  <c r="D10" i="11" l="1"/>
  <c r="C10" i="11"/>
  <c r="B10" i="11"/>
  <c r="D15" i="7" l="1"/>
  <c r="E15" i="7"/>
  <c r="C15" i="7"/>
  <c r="A7" i="7"/>
  <c r="A2" i="15"/>
  <c r="I9" i="12" l="1"/>
  <c r="I10" i="12"/>
  <c r="I11" i="12"/>
  <c r="I12" i="12"/>
  <c r="I13" i="12"/>
  <c r="I14" i="12"/>
  <c r="I15" i="12"/>
  <c r="I16" i="12"/>
  <c r="I17" i="12"/>
  <c r="A2" i="12"/>
  <c r="D10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6" i="7" s="1"/>
  <c r="A18" i="7"/>
  <c r="A19" i="7" s="1"/>
  <c r="A20" i="7" s="1"/>
  <c r="A21" i="7" s="1"/>
  <c r="A22" i="7" s="1"/>
  <c r="A23" i="7" s="1"/>
  <c r="A15" i="7"/>
  <c r="A16" i="7" s="1"/>
  <c r="A17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1" i="19" s="1"/>
  <c r="A63" i="19" s="1"/>
  <c r="A64" i="19" s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J10" i="12"/>
  <c r="J11" i="12"/>
  <c r="J12" i="12"/>
  <c r="J13" i="12"/>
  <c r="J14" i="12"/>
  <c r="J15" i="12"/>
  <c r="J16" i="12"/>
  <c r="J17" i="12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6" i="7"/>
  <c r="L86" i="7"/>
  <c r="M85" i="7"/>
  <c r="L85" i="7"/>
  <c r="M84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N19" i="12" l="1"/>
  <c r="M19" i="12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7" i="7"/>
  <c r="E85" i="7"/>
  <c r="K85" i="7" s="1"/>
  <c r="D54" i="18" l="1"/>
  <c r="D59" i="18" s="1"/>
  <c r="F65" i="7" s="1"/>
  <c r="A2" i="18"/>
  <c r="A2" i="10"/>
  <c r="A2" i="9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l="1"/>
  <c r="H84" i="7"/>
  <c r="D54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L84" i="7" l="1"/>
  <c r="K84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H30" i="7" s="1"/>
  <c r="D25" i="10"/>
  <c r="D24" i="9"/>
  <c r="N27" i="12"/>
  <c r="E54" i="10"/>
  <c r="E53" i="10"/>
  <c r="E56" i="10"/>
  <c r="D7" i="15"/>
  <c r="D23" i="15" s="1"/>
  <c r="N28" i="12" l="1"/>
  <c r="D32" i="19" s="1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3" i="7" s="1"/>
  <c r="K12" i="7" l="1"/>
  <c r="D83" i="7"/>
  <c r="K83" i="7" s="1"/>
  <c r="L12" i="7"/>
  <c r="E83" i="7"/>
  <c r="E6" i="10"/>
  <c r="M14" i="7"/>
  <c r="M13" i="7"/>
  <c r="D7" i="9"/>
  <c r="D8" i="10"/>
  <c r="D7" i="10" s="1"/>
  <c r="L83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3" i="7"/>
  <c r="M83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<sst xmlns="http://schemas.openxmlformats.org/spreadsheetml/2006/main" count="432" uniqueCount="269">
  <si>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</si>
  <si>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</si>
  <si>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</si>
  <si>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</si>
  <si>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</si>
  <si>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</si>
  <si>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</si>
  <si>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</si>
  <si>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</si>
  <si>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</si>
  <si>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</si>
  <si>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</si>
  <si>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</si>
  <si>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</si>
  <si>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</si>
  <si>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</si>
  <si>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</si>
  <si>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</si>
  <si>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</si>
  <si>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</si>
  <si>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</si>
  <si>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</si>
  <si>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</si>
  <si>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</si>
  <si>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</si>
  <si>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</si>
  <si>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</si>
  <si>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</si>
  <si>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</si>
  <si>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</si>
  <si>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</si>
  <si>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</si>
  <si>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</si>
  <si>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</si>
  <si>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</si>
  <si>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</si>
  <si>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</si>
  <si>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</si>
  <si>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</si>
  <si>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</si>
  <si>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</si>
  <si>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</si>
  <si>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</si>
  <si>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</si>
  <si>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</si>
  <si>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</si>
  <si>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</si>
  <si>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</si>
  <si>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</si>
  <si>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</si>
  <si>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</si>
  <si>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</si>
  <si>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</si>
  <si>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</si>
  <si>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</si>
  <si>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</si>
  <si>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</si>
  <si>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</si>
  <si>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</si>
  <si>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</si>
  <si>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</si>
  <si>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</si>
  <si>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</si>
  <si>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</si>
  <si>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</si>
  <si>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</si>
  <si>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</si>
  <si>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</si>
  <si>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</si>
  <si>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</si>
  <si>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</si>
  <si>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</si>
  <si>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</si>
  <si>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</si>
  <si>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</si>
  <si>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</si>
  <si>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</si>
  <si>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</si>
  <si>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</si>
  <si>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</si>
  <si>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</si>
  <si>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</si>
  <si>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</si>
  <si>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</si>
  <si>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</si>
  <si>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</si>
  <si>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</si>
  <si>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</si>
  <si>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</si>
  <si>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</si>
  <si>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</si>
  <si>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</si>
  <si>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</si>
  <si>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</si>
  <si>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</si>
  <si>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</si>
  <si>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</si>
  <si>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</si>
  <si>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</si>
  <si>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</si>
  <si>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</si>
  <si>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</si>
  <si>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</si>
  <si>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</si>
  <si>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</si>
  <si>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</si>
  <si>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</si>
  <si>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</si>
  <si>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</si>
  <si>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</si>
  <si>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</si>
  <si>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</si>
  <si>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</si>
  <si>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</si>
  <si>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</si>
  <si>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</si>
  <si>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</si>
  <si>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</si>
  <si>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</si>
  <si>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</si>
  <si>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</si>
  <si>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</si>
  <si>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</si>
  <si>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</si>
  <si>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</si>
  <si>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</si>
  <si>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</si>
  <si>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</si>
  <si>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</si>
  <si>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</si>
  <si>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</si>
  <si>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</si>
  <si>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</si>
  <si>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</si>
  <si>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</si>
  <si>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</si>
  <si>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</si>
  <si>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</si>
  <si>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</si>
  <si>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</si>
  <si>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</si>
  <si>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</si>
  <si>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</si>
  <si>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</si>
  <si>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</si>
  <si>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</si>
  <si>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</si>
  <si>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</si>
  <si>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</si>
  <si>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</si>
  <si>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</si>
  <si>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</si>
  <si>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</si>
  <si>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</si>
  <si>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</si>
  <si>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</si>
  <si>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</si>
  <si>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</si>
  <si>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</si>
  <si>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</si>
  <si>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</si>
  <si>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</si>
  <si>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</si>
  <si>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</si>
  <si>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</si>
  <si>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</si>
  <si>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</si>
  <si>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</si>
  <si>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</si>
  <si>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</si>
  <si>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</si>
  <si>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</si>
  <si>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</si>
  <si>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</si>
  <si>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</si>
  <si>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</si>
  <si>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</si>
  <si>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</si>
  <si>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</si>
  <si>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</si>
  <si>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</si>
  <si>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</si>
  <si>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</si>
  <si>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</si>
  <si>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</si>
  <si>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</si>
  <si>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</si>
  <si>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</si>
  <si>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</si>
  <si>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</si>
  <si>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</si>
  <si>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</si>
  <si>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</si>
  <si>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</si>
  <si>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</si>
  <si>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</si>
  <si>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</si>
  <si>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</si>
  <si>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</si>
  <si>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</si>
  <si>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</si>
  <si>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</si>
  <si>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</si>
  <si>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</si>
  <si>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</si>
  <si>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</si>
  <si>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</si>
  <si>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</si>
  <si>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</si>
  <si>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</si>
  <si>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</si>
  <si>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</si>
  <si>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</si>
  <si>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</si>
  <si>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</si>
  <si>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</si>
  <si>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</si>
  <si>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</si>
  <si>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</si>
  <si>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</si>
  <si>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</si>
  <si>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</si>
  <si>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</si>
  <si>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</si>
  <si>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</si>
  <si>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</si>
  <si>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</si>
  <si>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</si>
  <si>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</si>
  <si>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</si>
  <si>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</si>
  <si>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</si>
  <si>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</si>
  <si>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</si>
  <si>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</si>
  <si>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</si>
  <si>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</si>
  <si>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</si>
  <si>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</si>
  <si>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</si>
  <si>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</si>
  <si>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</si>
  <si>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</si>
  <si>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</si>
  <si>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</si>
  <si>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</si>
  <si>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</si>
  <si>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</si>
  <si>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</si>
  <si>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</si>
  <si>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</si>
  <si>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</si>
  <si>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</si>
  <si>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</si>
  <si>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</si>
  <si>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</si>
  <si>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</si>
  <si>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</si>
  <si>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հ․98 մսուր-մանկապարտեզ» ՀՈԱԿ-ի </t>
  </si>
  <si>
    <t xml:space="preserve"> Հակահրդեհային համակարգերի գծով</t>
  </si>
  <si>
    <t>Նաիրա Մկրտչյան</t>
  </si>
  <si>
    <t>Միուդա Փանոսյան</t>
  </si>
  <si>
    <r>
      <t>Ն</t>
    </r>
    <r>
      <rPr>
        <sz val="9"/>
        <rFont val="GHEA Grapalat"/>
        <family val="3"/>
      </rPr>
      <t>ախատեսվել է  տարվա ընթացքում 4 թափուր տեղի հայտարարություն</t>
    </r>
  </si>
  <si>
    <t>Քանի որ աշխատավարձի գծով ծախսը կազմում թ 49697.3 հազ․ դրամ, ուստի վճարվելու է տարեսկզբի ազատ մնացորդի  հաշվին։</t>
  </si>
  <si>
    <t xml:space="preserve">Մինչ օրս հակահրդեհային համակարգը միացված չէր, 2023թ․-ից միացվելու  ԱԻՆ։ </t>
  </si>
  <si>
    <t>Նախատեսվում է գնել խոհանոսային կոմբայն և 2 փոշեկուլ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</si>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</sst>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5" xfId="49" applyFont="1" applyBorder="1" applyAlignment="1">
      <alignment horizontal="center" vertical="center" wrapText="1"/>
    </xf>
    <xf numFmtId="0" fontId="40" fillId="0" borderId="15" xfId="49" applyFont="1" applyBorder="1" applyAlignment="1">
      <alignment horizontal="center" vertical="center" wrapText="1"/>
    </xf>
    <xf numFmtId="0" fontId="40" fillId="0" borderId="20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0" fillId="0" borderId="25" xfId="49" applyFont="1" applyBorder="1" applyAlignment="1">
      <alignment horizontal="center" vertical="center" wrapText="1"/>
    </xf>
    <xf numFmtId="0" fontId="54" fillId="0" borderId="26" xfId="49" applyFont="1" applyBorder="1" applyAlignment="1">
      <alignment horizontal="center" vertical="center" wrapText="1"/>
    </xf>
    <xf numFmtId="0" fontId="40" fillId="0" borderId="26" xfId="49" applyFont="1" applyBorder="1" applyAlignment="1">
      <alignment horizontal="center" vertical="center" wrapText="1"/>
    </xf>
    <xf numFmtId="164" fontId="44" fillId="0" borderId="27" xfId="49" applyNumberFormat="1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7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7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7" xfId="45" applyFont="1" applyBorder="1" applyAlignment="1" applyProtection="1">
      <alignment horizontal="left" vertical="center" wrapText="1"/>
    </xf>
    <xf numFmtId="0" fontId="27" fillId="0" borderId="17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7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4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4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4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6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0" fillId="0" borderId="21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9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5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2" fillId="0" borderId="15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0" fillId="0" borderId="15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1" xfId="49" applyFont="1" applyBorder="1" applyAlignment="1">
      <alignment horizontal="center" vertical="center" wrapText="1"/>
    </xf>
    <xf numFmtId="166" fontId="41" fillId="0" borderId="19" xfId="49" applyNumberFormat="1" applyFont="1" applyBorder="1" applyAlignment="1">
      <alignment horizontal="center" vertical="center" wrapText="1"/>
    </xf>
    <xf numFmtId="166" fontId="42" fillId="0" borderId="19" xfId="49" applyNumberFormat="1" applyFont="1" applyBorder="1" applyAlignment="1">
      <alignment horizontal="center" vertical="center" wrapText="1"/>
    </xf>
    <xf numFmtId="166" fontId="40" fillId="0" borderId="19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2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6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20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4" xfId="0" applyFont="1" applyBorder="1" applyAlignment="1" applyProtection="1">
      <alignment horizontal="center" vertical="center"/>
      <protection locked="0"/>
    </xf>
    <xf numFmtId="0" fontId="31" fillId="0" borderId="29" xfId="0" applyFont="1" applyBorder="1" applyAlignment="1" applyProtection="1">
      <alignment horizontal="center" vertical="center"/>
      <protection locked="0"/>
    </xf>
    <xf numFmtId="0" fontId="31" fillId="0" borderId="30" xfId="0" applyFont="1" applyBorder="1" applyAlignment="1" applyProtection="1">
      <alignment horizontal="center" vertical="center"/>
      <protection hidden="1"/>
    </xf>
    <xf numFmtId="0" fontId="31" fillId="0" borderId="17" xfId="0" applyFont="1" applyBorder="1" applyAlignment="1" applyProtection="1">
      <alignment horizontal="center" vertical="center"/>
      <protection hidden="1"/>
    </xf>
    <xf numFmtId="0" fontId="31" fillId="0" borderId="2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35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43" fillId="0" borderId="10" xfId="49" applyFont="1" applyBorder="1" applyAlignment="1">
      <alignment horizontal="center" vertical="center" wrapText="1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0" xfId="45" applyNumberFormat="1" applyFont="1" applyFill="1" applyBorder="1" applyAlignment="1" applyProtection="1">
      <alignment vertical="center" wrapText="1"/>
      <protection locked="0"/>
    </xf>
    <xf numFmtId="0" fontId="42" fillId="0" borderId="10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left" vertical="center" wrapText="1"/>
    </xf>
    <xf numFmtId="0" fontId="42" fillId="24" borderId="10" xfId="49" applyFont="1" applyFill="1" applyBorder="1" applyAlignment="1">
      <alignment horizontal="left" vertical="center" wrapText="1"/>
    </xf>
    <xf numFmtId="0" fontId="41" fillId="0" borderId="10" xfId="49" applyFont="1" applyBorder="1" applyAlignment="1">
      <alignment horizontal="center" vertical="center" wrapText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29" fillId="0" borderId="0" xfId="20" applyFont="1" applyProtection="1">
      <protection locked="0"/>
    </xf>
    <xf numFmtId="0" fontId="39" fillId="0" borderId="0" xfId="20" applyFont="1" applyAlignment="1" applyProtection="1">
      <alignment horizontal="center" vertical="center"/>
      <protection hidden="1"/>
    </xf>
    <xf numFmtId="0" fontId="29" fillId="0" borderId="0" xfId="20" applyFont="1" applyProtection="1">
      <protection hidden="1"/>
    </xf>
    <xf numFmtId="0" fontId="39" fillId="0" borderId="13" xfId="20" applyFont="1" applyBorder="1" applyAlignment="1" applyProtection="1">
      <alignment horizontal="center" vertical="center"/>
      <protection hidden="1"/>
    </xf>
    <xf numFmtId="0" fontId="39" fillId="0" borderId="10" xfId="20" applyNumberFormat="1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28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7" xfId="45" applyFont="1" applyBorder="1" applyAlignment="1" applyProtection="1">
      <alignment horizontal="center" vertical="center" wrapText="1"/>
    </xf>
    <xf numFmtId="0" fontId="28" fillId="0" borderId="19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7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19.140625" style="38" customWidth="1"/>
    <col min="5" max="5" width="6.4257812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85"/>
      <c r="D1" s="485" t="s">
        <v>199</v>
      </c>
      <c r="E1" s="533">
        <v>185</v>
      </c>
      <c r="F1" s="485"/>
    </row>
    <row r="2" spans="1:10" s="6" customFormat="1">
      <c r="C2" s="485"/>
      <c r="D2" s="557" t="s">
        <v>40</v>
      </c>
      <c r="E2" s="557"/>
      <c r="F2" s="485"/>
    </row>
    <row r="3" spans="1:10" s="6" customFormat="1">
      <c r="C3" s="485"/>
      <c r="D3" s="558" t="s">
        <v>252</v>
      </c>
      <c r="E3" s="558"/>
      <c r="F3" s="485"/>
    </row>
    <row r="4" spans="1:10" s="525" customFormat="1" ht="24.75" customHeight="1">
      <c r="B4" s="526"/>
      <c r="C4" s="526"/>
      <c r="D4" s="557" t="s">
        <v>253</v>
      </c>
      <c r="E4" s="557"/>
    </row>
    <row r="5" spans="1:10" s="525" customFormat="1" ht="20.25" customHeight="1">
      <c r="B5" s="526"/>
      <c r="C5" s="557" t="s">
        <v>254</v>
      </c>
      <c r="D5" s="557"/>
      <c r="E5" s="557"/>
    </row>
    <row r="6" spans="1:10" ht="20.25">
      <c r="A6" s="562" t="s">
        <v>41</v>
      </c>
      <c r="B6" s="562"/>
      <c r="C6" s="562"/>
      <c r="D6" s="562"/>
      <c r="E6" s="562"/>
      <c r="F6" s="40"/>
    </row>
    <row r="7" spans="1:10" ht="20.45" customHeight="1">
      <c r="A7" s="563" t="s">
        <v>258</v>
      </c>
      <c r="B7" s="563"/>
      <c r="C7" s="563"/>
      <c r="D7" s="563"/>
      <c r="E7" s="563"/>
      <c r="F7" s="70" t="s">
        <v>218</v>
      </c>
    </row>
    <row r="8" spans="1:10" ht="18.75" customHeight="1">
      <c r="A8" s="564" t="s">
        <v>231</v>
      </c>
      <c r="B8" s="564"/>
      <c r="C8" s="564"/>
      <c r="D8" s="564"/>
      <c r="E8" s="564"/>
      <c r="F8" s="41"/>
      <c r="G8" s="42"/>
      <c r="H8" s="42"/>
      <c r="I8" s="42"/>
      <c r="J8" s="42"/>
    </row>
    <row r="9" spans="1:10" ht="21.6" customHeight="1">
      <c r="A9" s="43"/>
      <c r="B9" s="349"/>
      <c r="C9" s="43"/>
      <c r="D9" s="475" t="s">
        <v>51</v>
      </c>
      <c r="E9" s="494"/>
      <c r="F9" s="44"/>
    </row>
    <row r="10" spans="1:10" ht="20.25">
      <c r="A10" s="45" t="s">
        <v>7</v>
      </c>
      <c r="B10" s="46" t="s">
        <v>145</v>
      </c>
      <c r="C10" s="47"/>
      <c r="D10" s="284"/>
      <c r="E10" s="284"/>
      <c r="F10" s="44"/>
    </row>
    <row r="11" spans="1:10">
      <c r="A11" s="149">
        <v>1</v>
      </c>
      <c r="B11" s="150" t="s">
        <v>115</v>
      </c>
      <c r="C11" s="50"/>
      <c r="D11" s="474">
        <v>78240</v>
      </c>
      <c r="E11" s="495"/>
      <c r="F11" s="44"/>
    </row>
    <row r="12" spans="1:10">
      <c r="A12" s="149">
        <f>+A11+1</f>
        <v>2</v>
      </c>
      <c r="B12" s="150" t="s">
        <v>8</v>
      </c>
      <c r="C12" s="50"/>
      <c r="D12" s="474">
        <v>300</v>
      </c>
      <c r="E12" s="495"/>
      <c r="F12" s="44" t="s">
        <v>205</v>
      </c>
    </row>
    <row r="13" spans="1:10" hidden="1">
      <c r="A13" s="149">
        <f>+A12+1</f>
        <v>3</v>
      </c>
      <c r="B13" s="150" t="s">
        <v>61</v>
      </c>
      <c r="C13" s="50"/>
      <c r="D13" s="474">
        <f>+Komunal!N30</f>
        <v>0</v>
      </c>
      <c r="E13" s="495"/>
      <c r="F13" s="44"/>
    </row>
    <row r="14" spans="1:10" hidden="1">
      <c r="A14" s="149">
        <f t="shared" ref="A14:A16" si="0">+A13+1</f>
        <v>4</v>
      </c>
      <c r="B14" s="150" t="s">
        <v>116</v>
      </c>
      <c r="C14" s="50"/>
      <c r="D14" s="474"/>
      <c r="E14" s="495"/>
      <c r="F14" s="44"/>
    </row>
    <row r="15" spans="1:10" hidden="1">
      <c r="A15" s="149">
        <f t="shared" si="0"/>
        <v>5</v>
      </c>
      <c r="B15" s="150" t="s">
        <v>9</v>
      </c>
      <c r="C15" s="50"/>
      <c r="D15" s="474"/>
      <c r="E15" s="495"/>
      <c r="F15" s="44"/>
    </row>
    <row r="16" spans="1:10" hidden="1">
      <c r="A16" s="149">
        <f t="shared" si="0"/>
        <v>6</v>
      </c>
      <c r="B16" s="150" t="s">
        <v>70</v>
      </c>
      <c r="C16" s="50"/>
      <c r="D16" s="474"/>
      <c r="E16" s="495"/>
      <c r="F16" s="44"/>
    </row>
    <row r="17" spans="1:19">
      <c r="A17" s="149">
        <v>3</v>
      </c>
      <c r="B17" s="150" t="s">
        <v>123</v>
      </c>
      <c r="C17" s="50"/>
      <c r="D17" s="472">
        <f>SUM(D18:D19)</f>
        <v>4110.3999999999996</v>
      </c>
      <c r="E17" s="496"/>
      <c r="F17" s="44"/>
    </row>
    <row r="18" spans="1:19" s="3" customFormat="1" ht="16.5">
      <c r="A18" s="151">
        <v>3.1</v>
      </c>
      <c r="B18" s="36" t="s">
        <v>71</v>
      </c>
      <c r="C18" s="51"/>
      <c r="D18" s="473">
        <f>+D62</f>
        <v>4110.3999999999996</v>
      </c>
      <c r="E18" s="497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1"/>
      <c r="E19" s="498"/>
      <c r="F19" s="59" t="s">
        <v>207</v>
      </c>
      <c r="G19" s="2"/>
      <c r="H19" s="2"/>
      <c r="K19" s="2"/>
      <c r="L19" s="295"/>
    </row>
    <row r="20" spans="1:19" hidden="1">
      <c r="A20" s="149">
        <f>+A17+1</f>
        <v>4</v>
      </c>
      <c r="B20" s="150" t="s">
        <v>10</v>
      </c>
      <c r="C20" s="50"/>
      <c r="D20" s="474"/>
      <c r="E20" s="495"/>
      <c r="F20" s="44"/>
    </row>
    <row r="21" spans="1:19" s="6" customFormat="1" hidden="1">
      <c r="A21" s="149">
        <f>+A20+1</f>
        <v>5</v>
      </c>
      <c r="B21" s="64"/>
      <c r="C21" s="507"/>
      <c r="D21" s="474"/>
      <c r="E21" s="495"/>
      <c r="F21" s="44"/>
    </row>
    <row r="22" spans="1:19" s="6" customFormat="1" hidden="1">
      <c r="A22" s="149">
        <f>+A21+1</f>
        <v>6</v>
      </c>
      <c r="B22" s="64"/>
      <c r="C22" s="507"/>
      <c r="D22" s="474"/>
      <c r="E22" s="495"/>
      <c r="F22" s="531" t="s">
        <v>229</v>
      </c>
    </row>
    <row r="23" spans="1:19">
      <c r="A23" s="45"/>
      <c r="B23" s="52" t="s">
        <v>28</v>
      </c>
      <c r="C23" s="47"/>
      <c r="D23" s="469">
        <f>SUM(D11:D17,D20:D22)</f>
        <v>82650.399999999994</v>
      </c>
      <c r="E23" s="499"/>
      <c r="F23" s="44"/>
    </row>
    <row r="24" spans="1:19" ht="23.25" customHeight="1">
      <c r="A24" s="49"/>
      <c r="B24" s="45"/>
      <c r="C24" s="50"/>
      <c r="D24" s="472"/>
      <c r="E24" s="472"/>
      <c r="F24" s="44"/>
    </row>
    <row r="25" spans="1:19" ht="20.25">
      <c r="A25" s="45" t="s">
        <v>11</v>
      </c>
      <c r="B25" s="53" t="s">
        <v>146</v>
      </c>
      <c r="C25" s="48"/>
      <c r="D25" s="278"/>
      <c r="E25" s="278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4">
        <f>+Ashkhatavardz!L9</f>
        <v>51147</v>
      </c>
      <c r="E26" s="495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473">
        <f>+Ashkhatavardz!I7</f>
        <v>288</v>
      </c>
      <c r="E27" s="497"/>
      <c r="F27" s="271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1"/>
      <c r="E28" s="49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4">
        <f>+L29-'Dramakan hosqer'!F80-L30</f>
        <v>20238.920000000002</v>
      </c>
      <c r="E29" s="495"/>
      <c r="F29" s="44"/>
      <c r="G29" s="509">
        <f>+ROUND((D11-12000)/30/12,0)</f>
        <v>184</v>
      </c>
      <c r="H29" s="509" t="s">
        <v>196</v>
      </c>
      <c r="I29" s="509">
        <v>550</v>
      </c>
      <c r="J29" s="509">
        <v>252</v>
      </c>
      <c r="K29" s="509" t="s">
        <v>197</v>
      </c>
      <c r="L29" s="509">
        <f>+ROUND(G29*I29*J29/1000,1)</f>
        <v>25502.400000000001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4">
        <f>+Komunal!F28</f>
        <v>1713.3</v>
      </c>
      <c r="E30" s="495"/>
      <c r="F30" s="44">
        <f>+D30-Komunal!F20</f>
        <v>1713.3</v>
      </c>
      <c r="L30" s="6">
        <f>+L29*20/100</f>
        <v>5100.4799999999996</v>
      </c>
    </row>
    <row r="31" spans="1:19">
      <c r="A31" s="149">
        <f t="shared" ref="A31:A35" si="1">+A30+1</f>
        <v>4</v>
      </c>
      <c r="B31" s="150" t="s">
        <v>13</v>
      </c>
      <c r="C31" s="50"/>
      <c r="D31" s="474">
        <f>+Komunal!J28</f>
        <v>2517.6999999999998</v>
      </c>
      <c r="E31" s="495"/>
      <c r="F31" s="44">
        <f>+D31-Komunal!J20</f>
        <v>2517.6999999999998</v>
      </c>
    </row>
    <row r="32" spans="1:19">
      <c r="A32" s="149">
        <f t="shared" si="1"/>
        <v>5</v>
      </c>
      <c r="B32" s="150" t="s">
        <v>16</v>
      </c>
      <c r="C32" s="50"/>
      <c r="D32" s="474">
        <f>+Komunal!N28</f>
        <v>380.3</v>
      </c>
      <c r="E32" s="495"/>
      <c r="F32" s="44">
        <f>+D32-Komunal!N20</f>
        <v>380.3</v>
      </c>
    </row>
    <row r="33" spans="1:14">
      <c r="A33" s="149">
        <f t="shared" si="1"/>
        <v>6</v>
      </c>
      <c r="B33" s="150" t="s">
        <v>17</v>
      </c>
      <c r="C33" s="50"/>
      <c r="D33" s="474">
        <v>74.5</v>
      </c>
      <c r="E33" s="495"/>
      <c r="F33" s="44"/>
    </row>
    <row r="34" spans="1:14">
      <c r="A34" s="149">
        <f t="shared" si="1"/>
        <v>7</v>
      </c>
      <c r="B34" s="150" t="s">
        <v>18</v>
      </c>
      <c r="C34" s="50"/>
      <c r="D34" s="474">
        <v>60</v>
      </c>
      <c r="E34" s="495"/>
      <c r="F34" s="44"/>
    </row>
    <row r="35" spans="1:14">
      <c r="A35" s="149">
        <f t="shared" si="1"/>
        <v>8</v>
      </c>
      <c r="B35" s="150" t="s">
        <v>19</v>
      </c>
      <c r="C35" s="50"/>
      <c r="D35" s="474">
        <f>SUM(D36:D38)</f>
        <v>195.8</v>
      </c>
      <c r="E35" s="495"/>
      <c r="F35" s="44"/>
    </row>
    <row r="36" spans="1:14" s="3" customFormat="1" ht="13.5">
      <c r="A36" s="151">
        <v>8.1</v>
      </c>
      <c r="B36" s="36" t="s">
        <v>20</v>
      </c>
      <c r="C36" s="51"/>
      <c r="D36" s="471">
        <v>58.9</v>
      </c>
      <c r="E36" s="498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471">
        <v>16.899999999999999</v>
      </c>
      <c r="E37" s="498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1">
        <v>8.3000000000000007</v>
      </c>
      <c r="B38" s="36" t="s">
        <v>22</v>
      </c>
      <c r="C38" s="51"/>
      <c r="D38" s="471">
        <v>120</v>
      </c>
      <c r="E38" s="498"/>
      <c r="F38" s="9"/>
      <c r="G38" s="2"/>
      <c r="H38" s="2"/>
      <c r="J38" s="560" t="s">
        <v>198</v>
      </c>
      <c r="K38" s="560"/>
      <c r="L38" s="2"/>
    </row>
    <row r="39" spans="1:14" ht="17.45" hidden="1" customHeight="1" thickBot="1">
      <c r="A39" s="149">
        <f>+A35+1</f>
        <v>9</v>
      </c>
      <c r="B39" s="150" t="s">
        <v>23</v>
      </c>
      <c r="C39" s="50"/>
      <c r="D39" s="474">
        <v>0</v>
      </c>
      <c r="E39" s="495"/>
      <c r="F39" s="44"/>
      <c r="I39" s="510"/>
      <c r="J39" s="561"/>
      <c r="K39" s="561"/>
    </row>
    <row r="40" spans="1:14" ht="18" thickBot="1">
      <c r="A40" s="149">
        <v>9</v>
      </c>
      <c r="B40" s="150" t="s">
        <v>29</v>
      </c>
      <c r="C40" s="50"/>
      <c r="D40" s="474">
        <f>N40</f>
        <v>1029</v>
      </c>
      <c r="E40" s="495"/>
      <c r="F40" s="44" t="s">
        <v>256</v>
      </c>
      <c r="J40" s="518">
        <v>7</v>
      </c>
      <c r="K40" s="516" t="s">
        <v>196</v>
      </c>
      <c r="L40" s="512">
        <v>147</v>
      </c>
      <c r="M40" s="519" t="s">
        <v>197</v>
      </c>
      <c r="N40" s="522">
        <f>+J40*L40</f>
        <v>1029</v>
      </c>
    </row>
    <row r="41" spans="1:14">
      <c r="A41" s="149">
        <v>10</v>
      </c>
      <c r="B41" s="150" t="s">
        <v>24</v>
      </c>
      <c r="C41" s="50"/>
      <c r="D41" s="474">
        <v>100</v>
      </c>
      <c r="E41" s="495"/>
      <c r="F41" s="44"/>
      <c r="J41" s="517">
        <f>+J40</f>
        <v>7</v>
      </c>
      <c r="K41" s="508" t="s">
        <v>196</v>
      </c>
      <c r="L41" s="508">
        <v>28</v>
      </c>
      <c r="M41" s="520" t="s">
        <v>197</v>
      </c>
      <c r="N41" s="523">
        <f>+J41*L41</f>
        <v>196</v>
      </c>
    </row>
    <row r="42" spans="1:14">
      <c r="A42" s="149">
        <v>11</v>
      </c>
      <c r="B42" s="150" t="s">
        <v>73</v>
      </c>
      <c r="C42" s="50"/>
      <c r="D42" s="474">
        <v>400</v>
      </c>
      <c r="E42" s="495"/>
      <c r="F42" s="44"/>
      <c r="J42" s="513">
        <f>+J40</f>
        <v>7</v>
      </c>
      <c r="K42" s="508" t="s">
        <v>196</v>
      </c>
      <c r="L42" s="508">
        <v>28</v>
      </c>
      <c r="M42" s="520" t="s">
        <v>197</v>
      </c>
      <c r="N42" s="523">
        <f>+J42*L42</f>
        <v>196</v>
      </c>
    </row>
    <row r="43" spans="1:14" hidden="1">
      <c r="A43" s="149">
        <v>12</v>
      </c>
      <c r="B43" s="150" t="s">
        <v>47</v>
      </c>
      <c r="C43" s="50"/>
      <c r="D43" s="474">
        <v>0</v>
      </c>
      <c r="E43" s="495"/>
      <c r="F43" s="44"/>
      <c r="J43" s="513">
        <f>+J40</f>
        <v>7</v>
      </c>
      <c r="K43" s="508" t="s">
        <v>196</v>
      </c>
      <c r="L43" s="508">
        <v>72.5</v>
      </c>
      <c r="M43" s="520" t="s">
        <v>197</v>
      </c>
      <c r="N43" s="523">
        <f>+J43*L43</f>
        <v>507.5</v>
      </c>
    </row>
    <row r="44" spans="1:14" ht="18" thickBot="1">
      <c r="A44" s="149">
        <v>12</v>
      </c>
      <c r="B44" s="150" t="s">
        <v>118</v>
      </c>
      <c r="C44" s="50"/>
      <c r="D44" s="474">
        <v>50</v>
      </c>
      <c r="E44" s="495"/>
      <c r="F44" s="44"/>
      <c r="J44" s="514">
        <f>+J40</f>
        <v>7</v>
      </c>
      <c r="K44" s="515" t="s">
        <v>196</v>
      </c>
      <c r="L44" s="515">
        <v>38.700000000000003</v>
      </c>
      <c r="M44" s="521" t="s">
        <v>197</v>
      </c>
      <c r="N44" s="524">
        <f>+J44*L44</f>
        <v>270.90000000000003</v>
      </c>
    </row>
    <row r="45" spans="1:14">
      <c r="A45" s="149">
        <v>13</v>
      </c>
      <c r="B45" s="150" t="s">
        <v>119</v>
      </c>
      <c r="C45" s="50"/>
      <c r="D45" s="474">
        <v>80</v>
      </c>
      <c r="E45" s="495"/>
      <c r="F45" s="44"/>
    </row>
    <row r="46" spans="1:14">
      <c r="A46" s="149">
        <v>14</v>
      </c>
      <c r="B46" s="150" t="s">
        <v>25</v>
      </c>
      <c r="C46" s="50"/>
      <c r="D46" s="474">
        <v>100</v>
      </c>
      <c r="E46" s="495"/>
      <c r="F46" s="44"/>
    </row>
    <row r="47" spans="1:14">
      <c r="A47" s="149">
        <f t="shared" ref="A47:A61" si="2">+A46+1</f>
        <v>15</v>
      </c>
      <c r="B47" s="150" t="s">
        <v>26</v>
      </c>
      <c r="C47" s="50"/>
      <c r="D47" s="474">
        <v>150</v>
      </c>
      <c r="E47" s="495"/>
      <c r="F47" s="44"/>
    </row>
    <row r="48" spans="1:14" hidden="1">
      <c r="A48" s="149">
        <f t="shared" si="2"/>
        <v>16</v>
      </c>
      <c r="B48" s="150" t="s">
        <v>65</v>
      </c>
      <c r="C48" s="50"/>
      <c r="D48" s="474">
        <v>0</v>
      </c>
      <c r="E48" s="495"/>
      <c r="F48" s="44"/>
    </row>
    <row r="49" spans="1:12" hidden="1">
      <c r="A49" s="149">
        <f t="shared" si="2"/>
        <v>17</v>
      </c>
      <c r="B49" s="150" t="s">
        <v>52</v>
      </c>
      <c r="C49" s="50"/>
      <c r="D49" s="474">
        <f>+D13</f>
        <v>0</v>
      </c>
      <c r="E49" s="495"/>
      <c r="F49" s="44"/>
    </row>
    <row r="50" spans="1:12">
      <c r="A50" s="149">
        <v>16</v>
      </c>
      <c r="B50" s="150" t="s">
        <v>44</v>
      </c>
      <c r="C50" s="50"/>
      <c r="D50" s="474">
        <v>105</v>
      </c>
      <c r="E50" s="495"/>
      <c r="F50" s="44"/>
    </row>
    <row r="51" spans="1:12">
      <c r="A51" s="149">
        <f t="shared" si="2"/>
        <v>17</v>
      </c>
      <c r="B51" s="150" t="s">
        <v>74</v>
      </c>
      <c r="C51" s="50"/>
      <c r="D51" s="474">
        <v>42</v>
      </c>
      <c r="E51" s="495"/>
      <c r="F51" s="44"/>
    </row>
    <row r="52" spans="1:12">
      <c r="A52" s="149">
        <f t="shared" si="2"/>
        <v>18</v>
      </c>
      <c r="B52" s="150" t="s">
        <v>75</v>
      </c>
      <c r="C52" s="50"/>
      <c r="D52" s="474">
        <v>95</v>
      </c>
      <c r="E52" s="495"/>
      <c r="F52" s="44"/>
    </row>
    <row r="53" spans="1:12">
      <c r="A53" s="149">
        <f t="shared" si="2"/>
        <v>19</v>
      </c>
      <c r="B53" s="150" t="s">
        <v>45</v>
      </c>
      <c r="C53" s="50"/>
      <c r="D53" s="474">
        <v>3</v>
      </c>
      <c r="E53" s="495"/>
      <c r="F53" s="44"/>
    </row>
    <row r="54" spans="1:12">
      <c r="A54" s="149">
        <f t="shared" si="2"/>
        <v>20</v>
      </c>
      <c r="B54" s="150" t="s">
        <v>120</v>
      </c>
      <c r="C54" s="50"/>
      <c r="D54" s="474">
        <v>22.5</v>
      </c>
      <c r="E54" s="495"/>
      <c r="F54" s="44"/>
    </row>
    <row r="55" spans="1:12" hidden="1">
      <c r="A55" s="149">
        <f t="shared" si="2"/>
        <v>21</v>
      </c>
      <c r="B55" s="150" t="s">
        <v>46</v>
      </c>
      <c r="C55" s="50"/>
      <c r="D55" s="474"/>
      <c r="E55" s="495"/>
      <c r="F55" s="44"/>
    </row>
    <row r="56" spans="1:12" hidden="1">
      <c r="A56" s="149">
        <f t="shared" si="2"/>
        <v>22</v>
      </c>
      <c r="B56" s="150" t="s">
        <v>62</v>
      </c>
      <c r="C56" s="50"/>
      <c r="D56" s="474"/>
      <c r="E56" s="495"/>
      <c r="F56" s="44"/>
    </row>
    <row r="57" spans="1:12" hidden="1">
      <c r="A57" s="149">
        <f t="shared" si="2"/>
        <v>23</v>
      </c>
      <c r="B57" s="150"/>
      <c r="C57" s="50"/>
      <c r="D57" s="474"/>
      <c r="E57" s="495"/>
      <c r="F57" s="44"/>
    </row>
    <row r="58" spans="1:12" hidden="1">
      <c r="A58" s="149">
        <f t="shared" si="2"/>
        <v>24</v>
      </c>
      <c r="B58" s="150"/>
      <c r="C58" s="50"/>
      <c r="D58" s="474"/>
      <c r="E58" s="495"/>
      <c r="F58" s="44"/>
    </row>
    <row r="59" spans="1:12" s="6" customFormat="1" hidden="1">
      <c r="A59" s="149">
        <f t="shared" si="2"/>
        <v>25</v>
      </c>
      <c r="B59" s="64"/>
      <c r="C59" s="507"/>
      <c r="D59" s="474"/>
      <c r="E59" s="495"/>
      <c r="F59" s="44"/>
    </row>
    <row r="60" spans="1:12" s="6" customFormat="1">
      <c r="A60" s="149">
        <v>21</v>
      </c>
      <c r="B60" s="64" t="s">
        <v>259</v>
      </c>
      <c r="C60" s="507"/>
      <c r="D60" s="474">
        <v>36</v>
      </c>
      <c r="E60" s="495"/>
      <c r="F60" s="531" t="s">
        <v>121</v>
      </c>
    </row>
    <row r="61" spans="1:12">
      <c r="A61" s="149">
        <f t="shared" si="2"/>
        <v>22</v>
      </c>
      <c r="B61" s="150" t="s">
        <v>27</v>
      </c>
      <c r="C61" s="50"/>
      <c r="D61" s="474">
        <f>+D62</f>
        <v>4110.3999999999996</v>
      </c>
      <c r="E61" s="495"/>
      <c r="F61" s="44"/>
    </row>
    <row r="62" spans="1:12" s="3" customFormat="1" ht="13.5">
      <c r="A62" s="152">
        <v>22.1</v>
      </c>
      <c r="B62" s="58" t="s">
        <v>76</v>
      </c>
      <c r="C62" s="51"/>
      <c r="D62" s="471">
        <v>4110.3999999999996</v>
      </c>
      <c r="E62" s="498"/>
      <c r="F62" s="25"/>
      <c r="G62" s="2"/>
      <c r="H62" s="2"/>
      <c r="I62" s="2"/>
      <c r="J62" s="2"/>
      <c r="K62" s="2"/>
      <c r="L62" s="2"/>
    </row>
    <row r="63" spans="1:12" hidden="1">
      <c r="A63" s="149">
        <f>+A61+1</f>
        <v>23</v>
      </c>
      <c r="B63" s="150" t="s">
        <v>77</v>
      </c>
      <c r="C63" s="50"/>
      <c r="D63" s="474"/>
      <c r="E63" s="495"/>
      <c r="F63" s="44"/>
    </row>
    <row r="64" spans="1:12" hidden="1">
      <c r="A64" s="149">
        <f>+A63+1</f>
        <v>24</v>
      </c>
      <c r="B64" s="150" t="s">
        <v>66</v>
      </c>
      <c r="C64" s="50"/>
      <c r="D64" s="474"/>
      <c r="E64" s="495"/>
      <c r="F64" s="44"/>
    </row>
    <row r="65" spans="1:12">
      <c r="A65" s="54"/>
      <c r="B65" s="55" t="s">
        <v>30</v>
      </c>
      <c r="C65" s="47"/>
      <c r="D65" s="469">
        <f>SUM(D26,D29:D35,D39:D61,D63:D64)</f>
        <v>82650.42</v>
      </c>
      <c r="E65" s="499"/>
      <c r="F65" s="559">
        <f>+D23-D65</f>
        <v>-2.0000000004074536E-2</v>
      </c>
      <c r="G65" s="559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2" t="s">
        <v>2</v>
      </c>
      <c r="C67" s="470"/>
      <c r="D67" s="467" t="s">
        <v>260</v>
      </c>
      <c r="E67" s="470"/>
      <c r="F67" s="44"/>
    </row>
    <row r="68" spans="1:12" s="6" customFormat="1" ht="15.75" hidden="1" customHeight="1">
      <c r="B68" s="420"/>
      <c r="D68" s="468" t="s">
        <v>92</v>
      </c>
      <c r="E68" s="500"/>
      <c r="F68" s="44"/>
    </row>
    <row r="69" spans="1:12" s="6" customFormat="1" ht="30.75" hidden="1" customHeight="1">
      <c r="B69" s="422" t="s">
        <v>6</v>
      </c>
      <c r="C69" s="467"/>
      <c r="D69" s="467" t="s">
        <v>261</v>
      </c>
      <c r="E69" s="467"/>
      <c r="F69" s="44"/>
    </row>
    <row r="70" spans="1:12" s="6" customFormat="1" ht="13.5" hidden="1" customHeight="1">
      <c r="B70" s="44"/>
      <c r="D70" s="468" t="s">
        <v>92</v>
      </c>
      <c r="E70" s="500"/>
      <c r="F70" s="44"/>
    </row>
    <row r="71" spans="1:12" s="6" customFormat="1" hidden="1">
      <c r="B71" s="86" t="s">
        <v>201</v>
      </c>
      <c r="C71" s="44"/>
      <c r="D71" s="421"/>
      <c r="E71" s="421"/>
      <c r="F71" s="44"/>
    </row>
    <row r="72" spans="1:12" s="391" customFormat="1" ht="36.75" customHeight="1">
      <c r="A72" s="610" t="s">
        <v>266</v>
      </c>
      <c r="B72" s="610"/>
      <c r="C72" s="392"/>
      <c r="D72" s="611" t="s">
        <v>267</v>
      </c>
      <c r="E72" s="611"/>
      <c r="G72" s="612" t="s">
        <v>268</v>
      </c>
    </row>
    <row r="73" spans="1:12" s="57" customFormat="1" ht="40.5" customHeight="1">
      <c r="B73" s="280"/>
      <c r="C73" s="242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65" zoomScaleSheetLayoutView="100" workbookViewId="0">
      <selection activeCell="A90" sqref="A90:XFD90"/>
    </sheetView>
  </sheetViews>
  <sheetFormatPr defaultColWidth="9.140625" defaultRowHeight="13.5"/>
  <cols>
    <col min="1" max="1" width="4.7109375" style="556" customWidth="1"/>
    <col min="2" max="2" width="64.7109375" style="399" customWidth="1"/>
    <col min="3" max="3" width="12.140625" style="351" customWidth="1"/>
    <col min="4" max="5" width="12" style="351" customWidth="1"/>
    <col min="6" max="6" width="11.7109375" style="80" customWidth="1"/>
    <col min="7" max="7" width="5.28515625" style="80" customWidth="1"/>
    <col min="8" max="8" width="23.140625" style="105" hidden="1" customWidth="1"/>
    <col min="9" max="9" width="23.140625" style="86" hidden="1" customWidth="1"/>
    <col min="10" max="10" width="11.42578125" style="86" hidden="1" customWidth="1"/>
    <col min="11" max="16" width="0" style="79" hidden="1" customWidth="1"/>
    <col min="17" max="16384" width="9.140625" style="80"/>
  </cols>
  <sheetData>
    <row r="1" spans="1:16" s="75" customFormat="1" ht="17.25">
      <c r="A1" s="543"/>
      <c r="B1" s="527"/>
      <c r="C1" s="528"/>
      <c r="D1" s="528"/>
      <c r="E1" s="528"/>
      <c r="F1" s="296" t="s">
        <v>199</v>
      </c>
      <c r="G1" s="419">
        <f>+'Ekamut-caxs'!E1+1</f>
        <v>186</v>
      </c>
      <c r="H1" s="103"/>
      <c r="I1" s="501"/>
      <c r="J1" s="501"/>
    </row>
    <row r="2" spans="1:16" s="75" customFormat="1" ht="17.25">
      <c r="A2" s="543"/>
      <c r="B2" s="529"/>
      <c r="C2" s="530"/>
      <c r="D2" s="530"/>
      <c r="E2" s="566" t="s">
        <v>40</v>
      </c>
      <c r="F2" s="566"/>
      <c r="G2" s="566"/>
      <c r="H2" s="103"/>
      <c r="I2" s="501"/>
      <c r="J2" s="501"/>
    </row>
    <row r="3" spans="1:16" s="75" customFormat="1" ht="17.25">
      <c r="A3" s="543"/>
      <c r="B3" s="529"/>
      <c r="C3" s="530"/>
      <c r="D3" s="530"/>
      <c r="E3" s="566" t="s">
        <v>252</v>
      </c>
      <c r="F3" s="566"/>
      <c r="G3" s="566"/>
      <c r="H3" s="103"/>
      <c r="I3" s="501"/>
      <c r="J3" s="501"/>
    </row>
    <row r="4" spans="1:16" s="75" customFormat="1" ht="19.5" customHeight="1">
      <c r="A4" s="543"/>
      <c r="B4" s="529"/>
      <c r="C4" s="530"/>
      <c r="D4" s="530"/>
      <c r="E4" s="567" t="str">
        <f>+'Ekamut-caxs'!D4</f>
        <v xml:space="preserve">_____. _____. 2023թ. </v>
      </c>
      <c r="F4" s="567"/>
      <c r="G4" s="567"/>
      <c r="H4" s="103"/>
      <c r="I4" s="501"/>
      <c r="J4" s="501"/>
    </row>
    <row r="5" spans="1:16" s="75" customFormat="1" ht="19.5" customHeight="1">
      <c r="A5" s="543"/>
      <c r="B5" s="529"/>
      <c r="C5" s="530"/>
      <c r="D5" s="530"/>
      <c r="E5" s="567" t="str">
        <f>+'Ekamut-caxs'!C5</f>
        <v xml:space="preserve">հ. __________- Ա որոշմամբ </v>
      </c>
      <c r="F5" s="567"/>
      <c r="G5" s="567"/>
      <c r="H5" s="103"/>
      <c r="I5" s="501"/>
      <c r="J5" s="501"/>
    </row>
    <row r="6" spans="1:16" s="74" customFormat="1" ht="19.5" customHeight="1">
      <c r="A6" s="568" t="s">
        <v>41</v>
      </c>
      <c r="B6" s="568"/>
      <c r="C6" s="568"/>
      <c r="D6" s="568"/>
      <c r="E6" s="568"/>
      <c r="F6" s="568"/>
      <c r="G6" s="568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63" t="str">
        <f>+'Ekamut-caxs'!A7:D7</f>
        <v xml:space="preserve">«Երևանի հ․98 մսուր-մանկապարտեզ» ՀՈԱԿ-ի </v>
      </c>
      <c r="B7" s="563"/>
      <c r="C7" s="563"/>
      <c r="D7" s="563"/>
      <c r="E7" s="563"/>
      <c r="F7" s="563"/>
      <c r="G7" s="563"/>
      <c r="H7" s="104"/>
      <c r="I7" s="4"/>
      <c r="J7" s="270"/>
      <c r="K7" s="6"/>
      <c r="L7" s="6"/>
      <c r="M7" s="6"/>
      <c r="N7" s="6"/>
      <c r="O7" s="6"/>
      <c r="P7" s="6"/>
    </row>
    <row r="8" spans="1:16" s="7" customFormat="1" ht="18.75" customHeight="1">
      <c r="A8" s="564" t="s">
        <v>232</v>
      </c>
      <c r="B8" s="564"/>
      <c r="C8" s="564"/>
      <c r="D8" s="564"/>
      <c r="E8" s="564"/>
      <c r="F8" s="564"/>
      <c r="G8" s="564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44"/>
      <c r="B9" s="393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45"/>
      <c r="B10" s="394"/>
      <c r="C10" s="73"/>
      <c r="D10" s="73"/>
      <c r="E10" s="73"/>
      <c r="F10" s="480" t="s">
        <v>255</v>
      </c>
      <c r="G10" s="487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33.75" thickBot="1">
      <c r="A11" s="546" t="s">
        <v>3</v>
      </c>
      <c r="B11" s="395" t="s">
        <v>31</v>
      </c>
      <c r="C11" s="483" t="s">
        <v>211</v>
      </c>
      <c r="D11" s="483" t="s">
        <v>212</v>
      </c>
      <c r="E11" s="483" t="s">
        <v>213</v>
      </c>
      <c r="F11" s="483" t="s">
        <v>42</v>
      </c>
      <c r="G11" s="488"/>
      <c r="H11" s="542">
        <f>+F12-F65</f>
        <v>1962.6999999999825</v>
      </c>
      <c r="I11" s="86"/>
      <c r="J11" s="275" t="s">
        <v>250</v>
      </c>
      <c r="K11" s="86"/>
      <c r="L11" s="86"/>
      <c r="M11" s="86"/>
      <c r="N11" s="86"/>
      <c r="O11" s="86"/>
      <c r="P11" s="86"/>
    </row>
    <row r="12" spans="1:16" s="74" customFormat="1" ht="35.25" thickBot="1">
      <c r="A12" s="547" t="s">
        <v>7</v>
      </c>
      <c r="B12" s="14" t="s">
        <v>32</v>
      </c>
      <c r="C12" s="345">
        <f>+F12</f>
        <v>2012.6999999999825</v>
      </c>
      <c r="D12" s="345">
        <f>+F12</f>
        <v>2012.6999999999825</v>
      </c>
      <c r="E12" s="345">
        <f>+F12</f>
        <v>2012.6999999999825</v>
      </c>
      <c r="F12" s="484">
        <f>+'Dramakani hamematakan'!D6</f>
        <v>2012.6999999999825</v>
      </c>
      <c r="G12" s="489"/>
      <c r="H12" s="565" t="s">
        <v>251</v>
      </c>
      <c r="I12" s="565"/>
      <c r="J12" s="273"/>
      <c r="K12" s="358" t="str">
        <f>IF((D12-C12)&lt;0, (0),"")</f>
        <v/>
      </c>
      <c r="L12" s="358" t="str">
        <f>IF((+E12-D12)&lt;0, (0),"")</f>
        <v/>
      </c>
      <c r="M12" s="358" t="str">
        <f>IF((+F12-E12)&lt;0, (0),"")</f>
        <v/>
      </c>
      <c r="N12" s="75"/>
      <c r="O12" s="75"/>
      <c r="P12" s="75"/>
    </row>
    <row r="13" spans="1:16" s="74" customFormat="1" ht="18.75" customHeight="1">
      <c r="A13" s="547" t="s">
        <v>11</v>
      </c>
      <c r="B13" s="14" t="s">
        <v>80</v>
      </c>
      <c r="C13" s="479">
        <f>SUM(C14:C23)</f>
        <v>15698</v>
      </c>
      <c r="D13" s="479">
        <f>SUM(D14:D23)</f>
        <v>35333</v>
      </c>
      <c r="E13" s="479">
        <f>SUM(E14:E23)</f>
        <v>54968</v>
      </c>
      <c r="F13" s="479">
        <f>SUM(F14:G23)</f>
        <v>78540</v>
      </c>
      <c r="G13" s="490"/>
      <c r="H13" s="103"/>
      <c r="I13" s="39"/>
      <c r="J13" s="39"/>
      <c r="K13" s="358" t="str">
        <f>IF((D13-C13)&lt;0, (0),"")</f>
        <v/>
      </c>
      <c r="L13" s="358" t="str">
        <f t="shared" ref="L13:L44" si="0">IF((+E13-D13)&lt;0, (0),"")</f>
        <v/>
      </c>
      <c r="M13" s="358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48">
        <v>1</v>
      </c>
      <c r="B14" s="352" t="str">
        <f>+'Ekamut-caxs'!B11</f>
        <v>Սուբսիդիայից</v>
      </c>
      <c r="C14" s="361">
        <v>15648</v>
      </c>
      <c r="D14" s="361">
        <v>35208</v>
      </c>
      <c r="E14" s="361">
        <v>54768</v>
      </c>
      <c r="F14" s="478">
        <f>+'Ekamut-caxs'!D11</f>
        <v>78240</v>
      </c>
      <c r="G14" s="491"/>
      <c r="H14" s="103"/>
      <c r="I14" s="39"/>
      <c r="J14" s="39"/>
      <c r="K14" s="358" t="str">
        <f t="shared" ref="K14:K75" si="2">IF((D14-C14)&lt;0, (0),"")</f>
        <v/>
      </c>
      <c r="L14" s="358" t="str">
        <f t="shared" si="0"/>
        <v/>
      </c>
      <c r="M14" s="358" t="str">
        <f t="shared" si="1"/>
        <v/>
      </c>
      <c r="N14" s="75"/>
      <c r="O14" s="75"/>
      <c r="P14" s="75"/>
    </row>
    <row r="15" spans="1:16" s="74" customFormat="1" ht="17.25">
      <c r="A15" s="548">
        <f>+A14+1</f>
        <v>2</v>
      </c>
      <c r="B15" s="352" t="str">
        <f>+'Ekamut-caxs'!B12</f>
        <v xml:space="preserve">Վճարովի ծառայություններից </v>
      </c>
      <c r="C15" s="361">
        <f>5*5*2</f>
        <v>50</v>
      </c>
      <c r="D15" s="361">
        <f>5*5*5</f>
        <v>125</v>
      </c>
      <c r="E15" s="361">
        <f>5*5*8</f>
        <v>200</v>
      </c>
      <c r="F15" s="478">
        <f>+'Ekamut-caxs'!D12</f>
        <v>300</v>
      </c>
      <c r="G15" s="491"/>
      <c r="H15" s="103"/>
      <c r="I15" s="39"/>
      <c r="J15" s="39"/>
      <c r="K15" s="358" t="str">
        <f t="shared" si="2"/>
        <v/>
      </c>
      <c r="L15" s="358" t="str">
        <f t="shared" si="0"/>
        <v/>
      </c>
      <c r="M15" s="358" t="str">
        <f t="shared" si="1"/>
        <v/>
      </c>
      <c r="N15" s="75"/>
      <c r="O15" s="75"/>
      <c r="P15" s="75"/>
    </row>
    <row r="16" spans="1:16" s="74" customFormat="1" ht="17.25" hidden="1">
      <c r="A16" s="548">
        <f>+A15+1</f>
        <v>3</v>
      </c>
      <c r="B16" s="352" t="str">
        <f>+'Ekamut-caxs'!B13</f>
        <v>Սպասարկման և կոմունալ համավճարներից</v>
      </c>
      <c r="C16" s="361"/>
      <c r="D16" s="361"/>
      <c r="E16" s="361"/>
      <c r="F16" s="478">
        <f>+'Ekamut-caxs'!D13</f>
        <v>0</v>
      </c>
      <c r="G16" s="491"/>
      <c r="H16" s="103"/>
      <c r="I16" s="39"/>
      <c r="J16" s="39"/>
      <c r="K16" s="358" t="str">
        <f t="shared" si="2"/>
        <v/>
      </c>
      <c r="L16" s="358" t="str">
        <f t="shared" si="0"/>
        <v/>
      </c>
      <c r="M16" s="358" t="str">
        <f t="shared" si="1"/>
        <v/>
      </c>
      <c r="N16" s="75"/>
      <c r="O16" s="75"/>
      <c r="P16" s="75"/>
    </row>
    <row r="17" spans="1:16" s="74" customFormat="1" ht="17.25" hidden="1">
      <c r="A17" s="548">
        <f t="shared" ref="A17:A22" si="3">+A16+1</f>
        <v>4</v>
      </c>
      <c r="B17" s="352" t="str">
        <f>+'Ekamut-caxs'!B14</f>
        <v>Ֆինանսական օգնությունից (օգնիր մանկապարտեզիդ)</v>
      </c>
      <c r="C17" s="361"/>
      <c r="D17" s="361"/>
      <c r="E17" s="361"/>
      <c r="F17" s="478">
        <f>+'Ekamut-caxs'!D14</f>
        <v>0</v>
      </c>
      <c r="G17" s="491"/>
      <c r="H17" s="106"/>
      <c r="I17" s="97"/>
      <c r="J17" s="97"/>
      <c r="K17" s="358" t="str">
        <f t="shared" si="2"/>
        <v/>
      </c>
      <c r="L17" s="358" t="str">
        <f t="shared" si="0"/>
        <v/>
      </c>
      <c r="M17" s="358" t="str">
        <f t="shared" si="1"/>
        <v/>
      </c>
      <c r="N17" s="75"/>
      <c r="O17" s="75"/>
      <c r="P17" s="75"/>
    </row>
    <row r="18" spans="1:16" s="74" customFormat="1" ht="17.25" hidden="1">
      <c r="A18" s="548">
        <f t="shared" si="3"/>
        <v>5</v>
      </c>
      <c r="B18" s="352" t="str">
        <f>+'Ekamut-caxs'!B15</f>
        <v>Ֆինանսական օգնությունից</v>
      </c>
      <c r="C18" s="361"/>
      <c r="D18" s="361"/>
      <c r="E18" s="361"/>
      <c r="F18" s="478">
        <f>+'Ekamut-caxs'!D15</f>
        <v>0</v>
      </c>
      <c r="G18" s="491"/>
      <c r="H18" s="103"/>
      <c r="I18" s="39"/>
      <c r="J18" s="39"/>
      <c r="K18" s="358" t="str">
        <f t="shared" si="2"/>
        <v/>
      </c>
      <c r="L18" s="358" t="str">
        <f t="shared" si="0"/>
        <v/>
      </c>
      <c r="M18" s="358" t="str">
        <f t="shared" si="1"/>
        <v/>
      </c>
      <c r="N18" s="75"/>
      <c r="O18" s="75"/>
      <c r="P18" s="75"/>
    </row>
    <row r="19" spans="1:16" s="74" customFormat="1" ht="16.5" hidden="1" customHeight="1">
      <c r="A19" s="548">
        <f t="shared" si="3"/>
        <v>6</v>
      </c>
      <c r="B19" s="352" t="str">
        <f>+'Ekamut-caxs'!B16</f>
        <v>Չփոխանակվող գործարքներից (դրամաշնորհից)</v>
      </c>
      <c r="C19" s="361"/>
      <c r="D19" s="361"/>
      <c r="E19" s="361"/>
      <c r="F19" s="482">
        <f>+'Ekamut-caxs'!D16</f>
        <v>0</v>
      </c>
      <c r="G19" s="492"/>
      <c r="H19" s="106"/>
      <c r="I19" s="97"/>
      <c r="J19" s="97"/>
      <c r="K19" s="358" t="str">
        <f t="shared" si="2"/>
        <v/>
      </c>
      <c r="L19" s="358" t="str">
        <f t="shared" si="0"/>
        <v/>
      </c>
      <c r="M19" s="358" t="str">
        <f t="shared" si="1"/>
        <v/>
      </c>
      <c r="N19" s="75"/>
      <c r="O19" s="75"/>
      <c r="P19" s="75"/>
    </row>
    <row r="20" spans="1:16" s="74" customFormat="1" ht="16.5" hidden="1" customHeight="1">
      <c r="A20" s="548">
        <f t="shared" si="3"/>
        <v>7</v>
      </c>
      <c r="B20" s="352" t="s">
        <v>33</v>
      </c>
      <c r="C20" s="361"/>
      <c r="D20" s="361"/>
      <c r="E20" s="361"/>
      <c r="F20" s="482"/>
      <c r="G20" s="492"/>
      <c r="H20" s="106"/>
      <c r="I20" s="97"/>
      <c r="J20" s="97"/>
      <c r="K20" s="358" t="str">
        <f t="shared" si="2"/>
        <v/>
      </c>
      <c r="L20" s="358" t="str">
        <f t="shared" si="0"/>
        <v/>
      </c>
      <c r="M20" s="358" t="str">
        <f t="shared" si="1"/>
        <v/>
      </c>
      <c r="N20" s="75"/>
      <c r="O20" s="75"/>
      <c r="P20" s="75"/>
    </row>
    <row r="21" spans="1:16" s="74" customFormat="1" ht="16.5" hidden="1" customHeight="1">
      <c r="A21" s="548">
        <f t="shared" si="3"/>
        <v>8</v>
      </c>
      <c r="B21" s="352" t="str">
        <f>+'Ekamut-caxs'!B20</f>
        <v>Բանկի տոկոսից</v>
      </c>
      <c r="C21" s="361"/>
      <c r="D21" s="361"/>
      <c r="E21" s="361"/>
      <c r="F21" s="478">
        <f>+'Ekamut-caxs'!D20</f>
        <v>0</v>
      </c>
      <c r="G21" s="491"/>
      <c r="H21" s="106"/>
      <c r="I21" s="97"/>
      <c r="J21" s="97"/>
      <c r="K21" s="358" t="str">
        <f t="shared" si="2"/>
        <v/>
      </c>
      <c r="L21" s="358" t="str">
        <f t="shared" si="0"/>
        <v/>
      </c>
      <c r="M21" s="358" t="str">
        <f t="shared" si="1"/>
        <v/>
      </c>
      <c r="N21" s="75"/>
      <c r="O21" s="75"/>
      <c r="P21" s="75"/>
    </row>
    <row r="22" spans="1:16" s="75" customFormat="1" ht="16.5" hidden="1" customHeight="1">
      <c r="A22" s="548">
        <f t="shared" si="3"/>
        <v>9</v>
      </c>
      <c r="B22" s="506">
        <f>+'Ekamut-caxs'!B21</f>
        <v>0</v>
      </c>
      <c r="C22" s="361"/>
      <c r="D22" s="361"/>
      <c r="E22" s="361"/>
      <c r="F22" s="482">
        <f>+'Ekamut-caxs'!D21</f>
        <v>0</v>
      </c>
      <c r="G22" s="492"/>
      <c r="H22" s="106"/>
      <c r="I22" s="97"/>
      <c r="J22" s="97"/>
      <c r="K22" s="385" t="str">
        <f>IF((D22-C22)&lt;0, (0),"")</f>
        <v/>
      </c>
      <c r="L22" s="385" t="str">
        <f t="shared" si="0"/>
        <v/>
      </c>
      <c r="M22" s="385" t="str">
        <f t="shared" si="1"/>
        <v/>
      </c>
    </row>
    <row r="23" spans="1:16" s="75" customFormat="1" ht="16.5" hidden="1" customHeight="1">
      <c r="A23" s="548">
        <f>+A22+1</f>
        <v>10</v>
      </c>
      <c r="B23" s="506">
        <f>+'Ekamut-caxs'!B22</f>
        <v>0</v>
      </c>
      <c r="C23" s="361"/>
      <c r="D23" s="361"/>
      <c r="E23" s="361"/>
      <c r="F23" s="482">
        <f>+'Ekamut-caxs'!D22</f>
        <v>0</v>
      </c>
      <c r="G23" s="492"/>
      <c r="H23" s="102" t="s">
        <v>229</v>
      </c>
      <c r="I23" s="97"/>
      <c r="J23" s="97"/>
      <c r="K23" s="385" t="str">
        <f t="shared" si="2"/>
        <v/>
      </c>
      <c r="L23" s="385" t="str">
        <f t="shared" si="0"/>
        <v/>
      </c>
      <c r="M23" s="385" t="str">
        <f t="shared" si="1"/>
        <v/>
      </c>
    </row>
    <row r="24" spans="1:16" s="74" customFormat="1" ht="34.5">
      <c r="A24" s="547" t="s">
        <v>34</v>
      </c>
      <c r="B24" s="14" t="s">
        <v>81</v>
      </c>
      <c r="C24" s="479">
        <f>C25+C67+C79</f>
        <v>17660.699999999997</v>
      </c>
      <c r="D24" s="479">
        <f>D25+D67+D79</f>
        <v>37343.199999999997</v>
      </c>
      <c r="E24" s="479">
        <f>E25+E67+E79</f>
        <v>56213.9</v>
      </c>
      <c r="F24" s="479">
        <f>F25+F67+F79</f>
        <v>79073.02</v>
      </c>
      <c r="G24" s="490"/>
      <c r="H24" s="279"/>
      <c r="I24" s="39"/>
      <c r="J24" s="39"/>
      <c r="K24" s="358" t="str">
        <f t="shared" si="2"/>
        <v/>
      </c>
      <c r="L24" s="358" t="str">
        <f t="shared" si="0"/>
        <v/>
      </c>
      <c r="M24" s="358" t="str">
        <f t="shared" si="1"/>
        <v/>
      </c>
      <c r="N24" s="75"/>
      <c r="O24" s="75"/>
      <c r="P24" s="75"/>
    </row>
    <row r="25" spans="1:16" s="74" customFormat="1" ht="22.5" customHeight="1">
      <c r="A25" s="549" t="s">
        <v>54</v>
      </c>
      <c r="B25" s="14" t="s">
        <v>57</v>
      </c>
      <c r="C25" s="479">
        <f>SUM(C26,C29:C35,C39:C61,C65:C66)</f>
        <v>17660.699999999997</v>
      </c>
      <c r="D25" s="479">
        <f>SUM(D26,D29:D35,D39:D61,D65:D66)</f>
        <v>37343.199999999997</v>
      </c>
      <c r="E25" s="479">
        <f>SUM(E26,E29:E35,E39:E61,E65:E66)</f>
        <v>55893.9</v>
      </c>
      <c r="F25" s="479">
        <f>SUM(F26,F29:F35,F39:F61,F65:F66)</f>
        <v>78590.02</v>
      </c>
      <c r="G25" s="490"/>
      <c r="H25" s="103"/>
      <c r="I25" s="39"/>
      <c r="J25" s="39"/>
      <c r="K25" s="358" t="str">
        <f t="shared" si="2"/>
        <v/>
      </c>
      <c r="L25" s="358" t="str">
        <f t="shared" si="0"/>
        <v/>
      </c>
      <c r="M25" s="358" t="str">
        <f t="shared" si="1"/>
        <v/>
      </c>
      <c r="N25" s="75"/>
      <c r="O25" s="75"/>
      <c r="P25" s="75"/>
    </row>
    <row r="26" spans="1:16" s="74" customFormat="1" ht="16.5" customHeight="1">
      <c r="A26" s="548">
        <v>1</v>
      </c>
      <c r="B26" s="352" t="str">
        <f>+'Ekamut-caxs'!B26</f>
        <v>Աշխատավարձի գծով, որից՝</v>
      </c>
      <c r="C26" s="361">
        <v>9826.1</v>
      </c>
      <c r="D26" s="361">
        <v>22000</v>
      </c>
      <c r="E26" s="361">
        <v>35197.4</v>
      </c>
      <c r="F26" s="478">
        <f>+'Ekamut-caxs'!D26</f>
        <v>51147</v>
      </c>
      <c r="G26" s="491"/>
      <c r="H26" s="106"/>
      <c r="I26" s="97"/>
      <c r="J26" s="97"/>
      <c r="K26" s="358" t="str">
        <f t="shared" si="2"/>
        <v/>
      </c>
      <c r="L26" s="358" t="str">
        <f t="shared" si="0"/>
        <v/>
      </c>
      <c r="M26" s="358" t="str">
        <f t="shared" si="1"/>
        <v/>
      </c>
      <c r="N26" s="75"/>
      <c r="O26" s="75"/>
      <c r="P26" s="75"/>
    </row>
    <row r="27" spans="1:16" s="83" customFormat="1" ht="14.25">
      <c r="A27" s="548">
        <v>1.1000000000000001</v>
      </c>
      <c r="B27" s="354" t="str">
        <f>+'Ekamut-caxs'!B27</f>
        <v>վճարովի ծառայության գծով</v>
      </c>
      <c r="C27" s="250">
        <v>66</v>
      </c>
      <c r="D27" s="250">
        <v>132</v>
      </c>
      <c r="E27" s="250">
        <v>198</v>
      </c>
      <c r="F27" s="481">
        <f>+'Ekamut-caxs'!D27</f>
        <v>288</v>
      </c>
      <c r="G27" s="493"/>
      <c r="H27" s="272"/>
      <c r="I27" s="99"/>
      <c r="J27" s="99"/>
      <c r="K27" s="358" t="str">
        <f t="shared" si="2"/>
        <v/>
      </c>
      <c r="L27" s="358" t="str">
        <f t="shared" si="0"/>
        <v/>
      </c>
      <c r="M27" s="358" t="str">
        <f t="shared" si="1"/>
        <v/>
      </c>
      <c r="N27" s="82"/>
      <c r="O27" s="82"/>
      <c r="P27" s="82"/>
    </row>
    <row r="28" spans="1:16" s="83" customFormat="1" ht="14.25" hidden="1">
      <c r="A28" s="548">
        <v>1.2</v>
      </c>
      <c r="B28" s="354">
        <f>+'Ekamut-caxs'!B28</f>
        <v>0</v>
      </c>
      <c r="C28" s="250"/>
      <c r="D28" s="250"/>
      <c r="E28" s="250"/>
      <c r="F28" s="481">
        <f>+'Ekamut-caxs'!D28</f>
        <v>0</v>
      </c>
      <c r="G28" s="493"/>
      <c r="H28" s="108"/>
      <c r="I28" s="99"/>
      <c r="J28" s="99"/>
      <c r="K28" s="358" t="str">
        <f t="shared" si="2"/>
        <v/>
      </c>
      <c r="L28" s="358" t="str">
        <f t="shared" si="0"/>
        <v/>
      </c>
      <c r="M28" s="358" t="str">
        <f t="shared" si="1"/>
        <v/>
      </c>
      <c r="N28" s="82"/>
      <c r="O28" s="82"/>
      <c r="P28" s="82"/>
    </row>
    <row r="29" spans="1:16" s="74" customFormat="1" ht="16.5" customHeight="1">
      <c r="A29" s="548">
        <f>+A26+1</f>
        <v>2</v>
      </c>
      <c r="B29" s="352" t="str">
        <f>+'Ekamut-caxs'!B29</f>
        <v>Սննդի գծով</v>
      </c>
      <c r="C29" s="361">
        <v>5000</v>
      </c>
      <c r="D29" s="361">
        <v>10954.1</v>
      </c>
      <c r="E29" s="361">
        <v>15000</v>
      </c>
      <c r="F29" s="478">
        <f>+'Ekamut-caxs'!D29</f>
        <v>20238.920000000002</v>
      </c>
      <c r="G29" s="491"/>
      <c r="H29" s="106"/>
      <c r="I29" s="97"/>
      <c r="J29" s="97"/>
      <c r="K29" s="358" t="str">
        <f t="shared" si="2"/>
        <v/>
      </c>
      <c r="L29" s="358" t="str">
        <f t="shared" si="0"/>
        <v/>
      </c>
      <c r="M29" s="358" t="str">
        <f>IF((+F29-E29)&lt;0, (0),"")</f>
        <v/>
      </c>
      <c r="N29" s="75"/>
      <c r="O29" s="75"/>
      <c r="P29" s="75"/>
    </row>
    <row r="30" spans="1:16" s="74" customFormat="1" ht="16.5" customHeight="1">
      <c r="A30" s="548">
        <f>+A29+1</f>
        <v>3</v>
      </c>
      <c r="B30" s="352" t="str">
        <f>+'Ekamut-caxs'!B30</f>
        <v>Ջեռուցման գծով</v>
      </c>
      <c r="C30" s="361">
        <v>1208</v>
      </c>
      <c r="D30" s="361">
        <v>1208</v>
      </c>
      <c r="E30" s="361">
        <v>1208</v>
      </c>
      <c r="F30" s="478">
        <f>+'Ekamut-caxs'!D30</f>
        <v>1713.3</v>
      </c>
      <c r="G30" s="491"/>
      <c r="H30" s="106">
        <f>+F30-Komunal!F27</f>
        <v>-1711621.7999999998</v>
      </c>
      <c r="I30" s="97"/>
      <c r="J30" s="97"/>
      <c r="K30" s="358" t="str">
        <f t="shared" si="2"/>
        <v/>
      </c>
      <c r="L30" s="358" t="str">
        <f t="shared" si="0"/>
        <v/>
      </c>
      <c r="M30" s="358" t="str">
        <f t="shared" si="1"/>
        <v/>
      </c>
      <c r="N30" s="75"/>
      <c r="O30" s="75"/>
      <c r="P30" s="75"/>
    </row>
    <row r="31" spans="1:16" s="74" customFormat="1" ht="16.5" customHeight="1">
      <c r="A31" s="548">
        <f t="shared" ref="A31:A35" si="4">+A30+1</f>
        <v>4</v>
      </c>
      <c r="B31" s="352" t="str">
        <f>+'Ekamut-caxs'!B31</f>
        <v>Էլեկտրաէներգիայի գծով</v>
      </c>
      <c r="C31" s="361">
        <v>761.5</v>
      </c>
      <c r="D31" s="361">
        <v>1364.4</v>
      </c>
      <c r="E31" s="361">
        <v>1853.4</v>
      </c>
      <c r="F31" s="478">
        <f>+'Ekamut-caxs'!D31</f>
        <v>2517.6999999999998</v>
      </c>
      <c r="G31" s="491"/>
      <c r="H31" s="106">
        <f>+F31-Komunal!J27</f>
        <v>-2515213.7399999998</v>
      </c>
      <c r="I31" s="97"/>
      <c r="J31" s="97"/>
      <c r="K31" s="358" t="str">
        <f t="shared" si="2"/>
        <v/>
      </c>
      <c r="L31" s="358" t="str">
        <f t="shared" si="0"/>
        <v/>
      </c>
      <c r="M31" s="358" t="str">
        <f t="shared" si="1"/>
        <v/>
      </c>
      <c r="N31" s="75"/>
      <c r="O31" s="75"/>
      <c r="P31" s="75"/>
    </row>
    <row r="32" spans="1:16" s="74" customFormat="1" ht="16.5" customHeight="1">
      <c r="A32" s="548">
        <f t="shared" si="4"/>
        <v>5</v>
      </c>
      <c r="B32" s="352" t="str">
        <f>+'Ekamut-caxs'!B32</f>
        <v>Ջրմուղ-կոյուղու գծով</v>
      </c>
      <c r="C32" s="361">
        <v>83.2</v>
      </c>
      <c r="D32" s="361">
        <v>180</v>
      </c>
      <c r="E32" s="361">
        <v>268.60000000000002</v>
      </c>
      <c r="F32" s="478">
        <f>+'Ekamut-caxs'!D32</f>
        <v>380.3</v>
      </c>
      <c r="G32" s="491"/>
      <c r="H32" s="106">
        <f>+F32-Komunal!N27</f>
        <v>-379911.29000000004</v>
      </c>
      <c r="I32" s="97"/>
      <c r="J32" s="97"/>
      <c r="K32" s="358" t="str">
        <f t="shared" si="2"/>
        <v/>
      </c>
      <c r="L32" s="358" t="str">
        <f t="shared" si="0"/>
        <v/>
      </c>
      <c r="M32" s="358" t="str">
        <f t="shared" si="1"/>
        <v/>
      </c>
      <c r="N32" s="75"/>
      <c r="O32" s="75"/>
      <c r="P32" s="75"/>
    </row>
    <row r="33" spans="1:16" s="74" customFormat="1" ht="16.5" customHeight="1">
      <c r="A33" s="548">
        <f t="shared" si="4"/>
        <v>6</v>
      </c>
      <c r="B33" s="352" t="str">
        <f>+'Ekamut-caxs'!B33</f>
        <v>Աղբահանության գծով</v>
      </c>
      <c r="C33" s="361">
        <v>18.600000000000001</v>
      </c>
      <c r="D33" s="361">
        <v>37.200000000000003</v>
      </c>
      <c r="E33" s="361">
        <v>55.8</v>
      </c>
      <c r="F33" s="478">
        <f>+'Ekamut-caxs'!D33</f>
        <v>74.5</v>
      </c>
      <c r="G33" s="491"/>
      <c r="H33" s="106"/>
      <c r="I33" s="97"/>
      <c r="J33" s="97"/>
      <c r="K33" s="358" t="str">
        <f t="shared" si="2"/>
        <v/>
      </c>
      <c r="L33" s="358" t="str">
        <f t="shared" si="0"/>
        <v/>
      </c>
      <c r="M33" s="358" t="str">
        <f t="shared" si="1"/>
        <v/>
      </c>
      <c r="N33" s="75"/>
      <c r="O33" s="75"/>
      <c r="P33" s="75"/>
    </row>
    <row r="34" spans="1:16" s="74" customFormat="1" ht="16.5" customHeight="1">
      <c r="A34" s="548">
        <f t="shared" si="4"/>
        <v>7</v>
      </c>
      <c r="B34" s="352" t="str">
        <f>+'Ekamut-caxs'!B34</f>
        <v>Ախտաբանության գծով</v>
      </c>
      <c r="C34" s="361">
        <v>15</v>
      </c>
      <c r="D34" s="361">
        <v>30</v>
      </c>
      <c r="E34" s="361">
        <v>45</v>
      </c>
      <c r="F34" s="478">
        <f>+'Ekamut-caxs'!D34</f>
        <v>60</v>
      </c>
      <c r="G34" s="491"/>
      <c r="H34" s="106"/>
      <c r="I34" s="97"/>
      <c r="J34" s="97"/>
      <c r="K34" s="358" t="str">
        <f t="shared" si="2"/>
        <v/>
      </c>
      <c r="L34" s="358" t="str">
        <f t="shared" si="0"/>
        <v/>
      </c>
      <c r="M34" s="358" t="str">
        <f t="shared" si="1"/>
        <v/>
      </c>
      <c r="N34" s="75"/>
      <c r="O34" s="75"/>
      <c r="P34" s="75"/>
    </row>
    <row r="35" spans="1:16" s="74" customFormat="1" ht="16.5" customHeight="1">
      <c r="A35" s="548">
        <f t="shared" si="4"/>
        <v>8</v>
      </c>
      <c r="B35" s="352" t="str">
        <f>+'Ekamut-caxs'!B35</f>
        <v>Կապի գծով, այդ թվում`</v>
      </c>
      <c r="C35" s="361">
        <f t="shared" ref="C35:D35" si="5">SUM(C36:C38)</f>
        <v>52.7</v>
      </c>
      <c r="D35" s="361">
        <f t="shared" si="5"/>
        <v>107.4</v>
      </c>
      <c r="E35" s="361">
        <f>SUM(E36:E38)</f>
        <v>157.19999999999999</v>
      </c>
      <c r="F35" s="478">
        <f>SUM(F36:F38)</f>
        <v>195.8</v>
      </c>
      <c r="G35" s="491"/>
      <c r="H35" s="106"/>
      <c r="I35" s="97"/>
      <c r="J35" s="97"/>
      <c r="K35" s="358" t="str">
        <f t="shared" si="2"/>
        <v/>
      </c>
      <c r="L35" s="358" t="str">
        <f t="shared" si="0"/>
        <v/>
      </c>
      <c r="M35" s="358" t="str">
        <f t="shared" si="1"/>
        <v/>
      </c>
      <c r="N35" s="75"/>
      <c r="O35" s="75"/>
      <c r="P35" s="75"/>
    </row>
    <row r="36" spans="1:16">
      <c r="A36" s="548">
        <v>8.1</v>
      </c>
      <c r="B36" s="354" t="str">
        <f>+'Ekamut-caxs'!B36</f>
        <v>բաժանորդային վճար</v>
      </c>
      <c r="C36" s="250">
        <v>17.7</v>
      </c>
      <c r="D36" s="250">
        <v>35.4</v>
      </c>
      <c r="E36" s="250">
        <v>53.2</v>
      </c>
      <c r="F36" s="481">
        <f>+'Ekamut-caxs'!D36</f>
        <v>58.9</v>
      </c>
      <c r="G36" s="493"/>
      <c r="K36" s="358" t="str">
        <f t="shared" si="2"/>
        <v/>
      </c>
      <c r="L36" s="358" t="str">
        <f t="shared" si="0"/>
        <v/>
      </c>
      <c r="M36" s="358" t="str">
        <f t="shared" si="1"/>
        <v/>
      </c>
    </row>
    <row r="37" spans="1:16">
      <c r="A37" s="548">
        <v>8.1999999999999993</v>
      </c>
      <c r="B37" s="354" t="str">
        <f>+'Ekamut-caxs'!B37</f>
        <v>րոպեավճար</v>
      </c>
      <c r="C37" s="250">
        <v>5</v>
      </c>
      <c r="D37" s="250">
        <v>12</v>
      </c>
      <c r="E37" s="250">
        <v>14</v>
      </c>
      <c r="F37" s="481">
        <f>+'Ekamut-caxs'!D37</f>
        <v>16.899999999999999</v>
      </c>
      <c r="G37" s="493"/>
      <c r="K37" s="358" t="str">
        <f t="shared" si="2"/>
        <v/>
      </c>
      <c r="L37" s="358" t="str">
        <f t="shared" si="0"/>
        <v/>
      </c>
      <c r="M37" s="358" t="str">
        <f t="shared" si="1"/>
        <v/>
      </c>
    </row>
    <row r="38" spans="1:16">
      <c r="A38" s="548">
        <v>8.3000000000000007</v>
      </c>
      <c r="B38" s="354" t="str">
        <f>+'Ekamut-caxs'!B38</f>
        <v>ինտերնետ կապ</v>
      </c>
      <c r="C38" s="250">
        <v>30</v>
      </c>
      <c r="D38" s="250">
        <v>60</v>
      </c>
      <c r="E38" s="250">
        <v>90</v>
      </c>
      <c r="F38" s="481">
        <f>+'Ekamut-caxs'!D38</f>
        <v>120</v>
      </c>
      <c r="G38" s="493"/>
      <c r="K38" s="358" t="str">
        <f t="shared" si="2"/>
        <v/>
      </c>
      <c r="L38" s="358" t="str">
        <f t="shared" si="0"/>
        <v/>
      </c>
      <c r="M38" s="358" t="str">
        <f t="shared" si="1"/>
        <v/>
      </c>
    </row>
    <row r="39" spans="1:16" s="74" customFormat="1" ht="16.5" hidden="1" customHeight="1">
      <c r="A39" s="548">
        <f>+A35+1</f>
        <v>9</v>
      </c>
      <c r="B39" s="352" t="str">
        <f>+'Ekamut-caxs'!B39</f>
        <v>Բանկային ծառայության գծով</v>
      </c>
      <c r="C39" s="361"/>
      <c r="D39" s="361"/>
      <c r="E39" s="361"/>
      <c r="F39" s="478">
        <f>+'Ekamut-caxs'!D39</f>
        <v>0</v>
      </c>
      <c r="G39" s="491"/>
      <c r="H39" s="106"/>
      <c r="I39" s="97"/>
      <c r="J39" s="97"/>
      <c r="K39" s="358" t="str">
        <f t="shared" si="2"/>
        <v/>
      </c>
      <c r="L39" s="358" t="str">
        <f t="shared" si="0"/>
        <v/>
      </c>
      <c r="M39" s="358" t="str">
        <f t="shared" si="1"/>
        <v/>
      </c>
      <c r="N39" s="75"/>
      <c r="O39" s="75"/>
      <c r="P39" s="75"/>
    </row>
    <row r="40" spans="1:16" s="74" customFormat="1" ht="16.5" customHeight="1">
      <c r="A40" s="548">
        <v>9</v>
      </c>
      <c r="B40" s="352" t="str">
        <f>+'Ekamut-caxs'!B40</f>
        <v>Տնտեսական ապրանքների գծով</v>
      </c>
      <c r="C40" s="361">
        <v>400</v>
      </c>
      <c r="D40" s="361">
        <v>800</v>
      </c>
      <c r="E40" s="361">
        <v>950</v>
      </c>
      <c r="F40" s="478">
        <f>+'Ekamut-caxs'!D40</f>
        <v>1029</v>
      </c>
      <c r="G40" s="491"/>
      <c r="H40" s="106"/>
      <c r="I40" s="97"/>
      <c r="J40" s="97"/>
      <c r="K40" s="358" t="str">
        <f t="shared" si="2"/>
        <v/>
      </c>
      <c r="L40" s="358" t="str">
        <f t="shared" si="0"/>
        <v/>
      </c>
      <c r="M40" s="358" t="str">
        <f>IF((+F40-E40)&lt;0, (0),"")</f>
        <v/>
      </c>
      <c r="N40" s="75"/>
      <c r="O40" s="75"/>
      <c r="P40" s="75"/>
    </row>
    <row r="41" spans="1:16" s="74" customFormat="1" ht="16.5" customHeight="1">
      <c r="A41" s="548">
        <f t="shared" ref="A41:A61" si="6">+A40+1</f>
        <v>10</v>
      </c>
      <c r="B41" s="352" t="str">
        <f>+'Ekamut-caxs'!B41</f>
        <v>Գրասենյակային ապրանքների գծով</v>
      </c>
      <c r="C41" s="361">
        <v>50</v>
      </c>
      <c r="D41" s="361">
        <v>70</v>
      </c>
      <c r="E41" s="361">
        <v>100</v>
      </c>
      <c r="F41" s="478">
        <f>+'Ekamut-caxs'!D41</f>
        <v>100</v>
      </c>
      <c r="G41" s="491"/>
      <c r="H41" s="106"/>
      <c r="I41" s="97"/>
      <c r="J41" s="97"/>
      <c r="K41" s="358" t="str">
        <f t="shared" si="2"/>
        <v/>
      </c>
      <c r="L41" s="358" t="str">
        <f t="shared" si="0"/>
        <v/>
      </c>
      <c r="M41" s="358" t="str">
        <f t="shared" si="1"/>
        <v/>
      </c>
      <c r="N41" s="75"/>
      <c r="O41" s="75"/>
      <c r="P41" s="75"/>
    </row>
    <row r="42" spans="1:16" s="74" customFormat="1" ht="16.5" customHeight="1">
      <c r="A42" s="548">
        <f t="shared" si="6"/>
        <v>11</v>
      </c>
      <c r="B42" s="352" t="str">
        <f>+'Ekamut-caxs'!B42</f>
        <v>Փոքրարժեք կամ արագամաշ առարկաների գծով</v>
      </c>
      <c r="C42" s="361">
        <v>0</v>
      </c>
      <c r="D42" s="361">
        <v>200</v>
      </c>
      <c r="E42" s="361">
        <v>400</v>
      </c>
      <c r="F42" s="478">
        <f>+'Ekamut-caxs'!D42</f>
        <v>400</v>
      </c>
      <c r="G42" s="491"/>
      <c r="H42" s="106"/>
      <c r="I42" s="97"/>
      <c r="J42" s="97"/>
      <c r="K42" s="358" t="str">
        <f t="shared" si="2"/>
        <v/>
      </c>
      <c r="L42" s="358" t="str">
        <f t="shared" si="0"/>
        <v/>
      </c>
      <c r="M42" s="358" t="str">
        <f t="shared" si="1"/>
        <v/>
      </c>
      <c r="N42" s="75"/>
      <c r="O42" s="75"/>
      <c r="P42" s="75"/>
    </row>
    <row r="43" spans="1:16" s="74" customFormat="1" ht="16.5" hidden="1" customHeight="1">
      <c r="A43" s="548">
        <f t="shared" si="6"/>
        <v>12</v>
      </c>
      <c r="B43" s="352" t="str">
        <f>+'Ekamut-caxs'!B43</f>
        <v>Ուսումնական նյութերի գծով</v>
      </c>
      <c r="C43" s="361"/>
      <c r="D43" s="361"/>
      <c r="E43" s="361"/>
      <c r="F43" s="478">
        <f>+'Ekamut-caxs'!D43</f>
        <v>0</v>
      </c>
      <c r="G43" s="491"/>
      <c r="H43" s="106"/>
      <c r="I43" s="97"/>
      <c r="J43" s="97"/>
      <c r="K43" s="358" t="str">
        <f t="shared" si="2"/>
        <v/>
      </c>
      <c r="L43" s="358" t="str">
        <f t="shared" si="0"/>
        <v/>
      </c>
      <c r="M43" s="358" t="str">
        <f t="shared" si="1"/>
        <v/>
      </c>
      <c r="N43" s="75"/>
      <c r="O43" s="75"/>
      <c r="P43" s="75"/>
    </row>
    <row r="44" spans="1:16" s="74" customFormat="1" ht="16.5" customHeight="1">
      <c r="A44" s="548">
        <v>12</v>
      </c>
      <c r="B44" s="352" t="str">
        <f>+'Ekamut-caxs'!B44</f>
        <v>Դեղորայքի գծով</v>
      </c>
      <c r="C44" s="361">
        <v>15</v>
      </c>
      <c r="D44" s="361">
        <v>30</v>
      </c>
      <c r="E44" s="361">
        <v>40</v>
      </c>
      <c r="F44" s="478">
        <f>+'Ekamut-caxs'!D44</f>
        <v>50</v>
      </c>
      <c r="G44" s="491"/>
      <c r="H44" s="106"/>
      <c r="I44" s="97"/>
      <c r="J44" s="97"/>
      <c r="K44" s="358" t="str">
        <f t="shared" si="2"/>
        <v/>
      </c>
      <c r="L44" s="358" t="str">
        <f t="shared" si="0"/>
        <v/>
      </c>
      <c r="M44" s="358" t="str">
        <f t="shared" si="1"/>
        <v/>
      </c>
      <c r="N44" s="75"/>
      <c r="O44" s="75"/>
      <c r="P44" s="75"/>
    </row>
    <row r="45" spans="1:16" s="74" customFormat="1" ht="16.5" customHeight="1">
      <c r="A45" s="548">
        <f t="shared" si="6"/>
        <v>13</v>
      </c>
      <c r="B45" s="352" t="str">
        <f>+'Ekamut-caxs'!B45</f>
        <v>Բուժ.ծառայության գծով</v>
      </c>
      <c r="C45" s="361">
        <v>80</v>
      </c>
      <c r="D45" s="361">
        <v>80</v>
      </c>
      <c r="E45" s="361">
        <v>80</v>
      </c>
      <c r="F45" s="478">
        <f>+'Ekamut-caxs'!D45</f>
        <v>80</v>
      </c>
      <c r="G45" s="491"/>
      <c r="H45" s="106"/>
      <c r="I45" s="97"/>
      <c r="J45" s="97"/>
      <c r="K45" s="358" t="str">
        <f t="shared" si="2"/>
        <v/>
      </c>
      <c r="L45" s="358" t="str">
        <f t="shared" ref="L45:L76" si="7">IF((+E45-D45)&lt;0, (0),"")</f>
        <v/>
      </c>
      <c r="M45" s="358" t="str">
        <f t="shared" si="1"/>
        <v/>
      </c>
      <c r="N45" s="75"/>
      <c r="O45" s="75"/>
      <c r="P45" s="75"/>
    </row>
    <row r="46" spans="1:16" s="74" customFormat="1" ht="16.5" customHeight="1">
      <c r="A46" s="548">
        <f t="shared" si="6"/>
        <v>14</v>
      </c>
      <c r="B46" s="352" t="str">
        <f>+'Ekamut-caxs'!B46</f>
        <v>Ընթացիկ վերանորոգման գծով</v>
      </c>
      <c r="C46" s="361"/>
      <c r="D46" s="361">
        <v>100</v>
      </c>
      <c r="E46" s="361">
        <v>100</v>
      </c>
      <c r="F46" s="478">
        <f>+'Ekamut-caxs'!D46</f>
        <v>100</v>
      </c>
      <c r="G46" s="491"/>
      <c r="H46" s="106"/>
      <c r="I46" s="97"/>
      <c r="J46" s="97"/>
      <c r="K46" s="358" t="str">
        <f t="shared" si="2"/>
        <v/>
      </c>
      <c r="L46" s="358" t="str">
        <f t="shared" si="7"/>
        <v/>
      </c>
      <c r="M46" s="358" t="str">
        <f t="shared" si="1"/>
        <v/>
      </c>
      <c r="N46" s="75"/>
      <c r="O46" s="75"/>
      <c r="P46" s="75"/>
    </row>
    <row r="47" spans="1:16" s="74" customFormat="1" ht="16.5" customHeight="1">
      <c r="A47" s="548">
        <f t="shared" si="6"/>
        <v>15</v>
      </c>
      <c r="B47" s="352" t="str">
        <f>+'Ekamut-caxs'!B47</f>
        <v>Ջեռուցման համակարգի սպասարկման գծով</v>
      </c>
      <c r="C47" s="361">
        <v>32.6</v>
      </c>
      <c r="D47" s="361">
        <v>32.6</v>
      </c>
      <c r="E47" s="361">
        <v>150</v>
      </c>
      <c r="F47" s="478">
        <f>+'Ekamut-caxs'!D47</f>
        <v>150</v>
      </c>
      <c r="G47" s="491"/>
      <c r="H47" s="106"/>
      <c r="I47" s="97"/>
      <c r="J47" s="97"/>
      <c r="K47" s="358" t="str">
        <f t="shared" si="2"/>
        <v/>
      </c>
      <c r="L47" s="358" t="str">
        <f t="shared" si="7"/>
        <v/>
      </c>
      <c r="M47" s="358" t="str">
        <f t="shared" si="1"/>
        <v/>
      </c>
      <c r="N47" s="75"/>
      <c r="O47" s="75"/>
      <c r="P47" s="75"/>
    </row>
    <row r="48" spans="1:16" s="74" customFormat="1" ht="16.5" hidden="1" customHeight="1">
      <c r="A48" s="548">
        <f t="shared" si="6"/>
        <v>16</v>
      </c>
      <c r="B48" s="352" t="str">
        <f>+'Ekamut-caxs'!B48</f>
        <v>Կաթսայատան սպասարկման գծով</v>
      </c>
      <c r="C48" s="361"/>
      <c r="D48" s="361"/>
      <c r="E48" s="361"/>
      <c r="F48" s="478">
        <f>+'Ekamut-caxs'!D48</f>
        <v>0</v>
      </c>
      <c r="G48" s="491"/>
      <c r="H48" s="106"/>
      <c r="I48" s="97"/>
      <c r="J48" s="97"/>
      <c r="K48" s="358" t="str">
        <f t="shared" si="2"/>
        <v/>
      </c>
      <c r="L48" s="358" t="str">
        <f t="shared" si="7"/>
        <v/>
      </c>
      <c r="M48" s="358" t="str">
        <f t="shared" si="1"/>
        <v/>
      </c>
      <c r="N48" s="75"/>
      <c r="O48" s="75"/>
      <c r="P48" s="75"/>
    </row>
    <row r="49" spans="1:16" s="74" customFormat="1" ht="16.5" hidden="1" customHeight="1">
      <c r="A49" s="548">
        <f t="shared" si="6"/>
        <v>17</v>
      </c>
      <c r="B49" s="352" t="str">
        <f>+'Ekamut-caxs'!B49</f>
        <v>Սպասարկման և կոմունալ համավճարների գծով</v>
      </c>
      <c r="C49" s="361"/>
      <c r="D49" s="361"/>
      <c r="E49" s="361"/>
      <c r="F49" s="478">
        <f>+'Ekamut-caxs'!D49</f>
        <v>0</v>
      </c>
      <c r="G49" s="491"/>
      <c r="H49" s="106"/>
      <c r="I49" s="97"/>
      <c r="J49" s="97"/>
      <c r="K49" s="358" t="str">
        <f t="shared" si="2"/>
        <v/>
      </c>
      <c r="L49" s="358" t="str">
        <f t="shared" si="7"/>
        <v/>
      </c>
      <c r="M49" s="358" t="str">
        <f t="shared" si="1"/>
        <v/>
      </c>
      <c r="N49" s="75"/>
      <c r="O49" s="75"/>
      <c r="P49" s="75"/>
    </row>
    <row r="50" spans="1:16" s="74" customFormat="1" ht="16.5" customHeight="1">
      <c r="A50" s="548">
        <v>16</v>
      </c>
      <c r="B50" s="352" t="str">
        <f>+'Ekamut-caxs'!B50</f>
        <v>Գնումների համակարգողի ծառայության գծով</v>
      </c>
      <c r="C50" s="361">
        <v>50</v>
      </c>
      <c r="D50" s="361">
        <v>50</v>
      </c>
      <c r="E50" s="361">
        <v>50</v>
      </c>
      <c r="F50" s="478">
        <f>+'Ekamut-caxs'!D50</f>
        <v>105</v>
      </c>
      <c r="G50" s="491"/>
      <c r="H50" s="106"/>
      <c r="I50" s="97"/>
      <c r="J50" s="97"/>
      <c r="K50" s="358" t="str">
        <f t="shared" si="2"/>
        <v/>
      </c>
      <c r="L50" s="358" t="str">
        <f t="shared" si="7"/>
        <v/>
      </c>
      <c r="M50" s="358" t="str">
        <f t="shared" si="1"/>
        <v/>
      </c>
      <c r="N50" s="75"/>
      <c r="O50" s="75"/>
      <c r="P50" s="75"/>
    </row>
    <row r="51" spans="1:16" s="74" customFormat="1" ht="16.5" customHeight="1">
      <c r="A51" s="548">
        <f t="shared" si="6"/>
        <v>17</v>
      </c>
      <c r="B51" s="352" t="str">
        <f>+'Ekamut-caxs'!B51</f>
        <v>Համակարգիչների տեխնիկական սպասարկման գծով</v>
      </c>
      <c r="C51" s="361">
        <v>18</v>
      </c>
      <c r="D51" s="361">
        <v>24</v>
      </c>
      <c r="E51" s="361">
        <v>32</v>
      </c>
      <c r="F51" s="478">
        <f>+'Ekamut-caxs'!D51</f>
        <v>42</v>
      </c>
      <c r="G51" s="491"/>
      <c r="H51" s="106"/>
      <c r="I51" s="97"/>
      <c r="J51" s="97"/>
      <c r="K51" s="358" t="str">
        <f t="shared" si="2"/>
        <v/>
      </c>
      <c r="L51" s="358" t="str">
        <f t="shared" si="7"/>
        <v/>
      </c>
      <c r="M51" s="358" t="str">
        <f t="shared" si="1"/>
        <v/>
      </c>
      <c r="N51" s="75"/>
      <c r="O51" s="75"/>
      <c r="P51" s="75"/>
    </row>
    <row r="52" spans="1:16" s="74" customFormat="1" ht="16.5" customHeight="1">
      <c r="A52" s="548">
        <f t="shared" si="6"/>
        <v>18</v>
      </c>
      <c r="B52" s="352" t="str">
        <f>+'Ekamut-caxs'!B52</f>
        <v>Համակարգչային ծրագրի և կայքի սպասարկման գծով</v>
      </c>
      <c r="C52" s="361">
        <v>0</v>
      </c>
      <c r="D52" s="361">
        <v>0</v>
      </c>
      <c r="E52" s="361">
        <v>95</v>
      </c>
      <c r="F52" s="478">
        <f>+'Ekamut-caxs'!D52</f>
        <v>95</v>
      </c>
      <c r="G52" s="491"/>
      <c r="H52" s="106"/>
      <c r="I52" s="97"/>
      <c r="J52" s="97"/>
      <c r="K52" s="358" t="str">
        <f t="shared" si="2"/>
        <v/>
      </c>
      <c r="L52" s="358" t="str">
        <f t="shared" si="7"/>
        <v/>
      </c>
      <c r="M52" s="358" t="str">
        <f t="shared" si="1"/>
        <v/>
      </c>
      <c r="N52" s="75"/>
      <c r="O52" s="75"/>
      <c r="P52" s="75"/>
    </row>
    <row r="53" spans="1:16" s="74" customFormat="1" ht="16.5" customHeight="1">
      <c r="A53" s="548">
        <f t="shared" si="6"/>
        <v>19</v>
      </c>
      <c r="B53" s="352" t="str">
        <f>+'Ekamut-caxs'!B53</f>
        <v>էլ․ստորագրության գծով</v>
      </c>
      <c r="C53" s="361">
        <v>0</v>
      </c>
      <c r="D53" s="361">
        <v>3</v>
      </c>
      <c r="E53" s="361">
        <v>3</v>
      </c>
      <c r="F53" s="478">
        <f>+'Ekamut-caxs'!D53</f>
        <v>3</v>
      </c>
      <c r="G53" s="491"/>
      <c r="H53" s="106"/>
      <c r="I53" s="97"/>
      <c r="J53" s="97"/>
      <c r="K53" s="358" t="str">
        <f t="shared" si="2"/>
        <v/>
      </c>
      <c r="L53" s="358" t="str">
        <f t="shared" si="7"/>
        <v/>
      </c>
      <c r="M53" s="358" t="str">
        <f t="shared" si="1"/>
        <v/>
      </c>
      <c r="N53" s="75"/>
      <c r="O53" s="75"/>
      <c r="P53" s="75"/>
    </row>
    <row r="54" spans="1:16" s="74" customFormat="1" ht="16.5" customHeight="1">
      <c r="A54" s="548">
        <f t="shared" si="6"/>
        <v>20</v>
      </c>
      <c r="B54" s="352" t="str">
        <f>+'Ekamut-caxs'!B54</f>
        <v>Հայտարարության գծով</v>
      </c>
      <c r="C54" s="361"/>
      <c r="D54" s="361">
        <v>22.5</v>
      </c>
      <c r="E54" s="361">
        <v>22.5</v>
      </c>
      <c r="F54" s="478">
        <f>+'Ekamut-caxs'!D54</f>
        <v>22.5</v>
      </c>
      <c r="G54" s="491"/>
      <c r="H54" s="106"/>
      <c r="I54" s="97"/>
      <c r="J54" s="97"/>
      <c r="K54" s="358" t="str">
        <f t="shared" si="2"/>
        <v/>
      </c>
      <c r="L54" s="358" t="str">
        <f t="shared" si="7"/>
        <v/>
      </c>
      <c r="M54" s="358" t="str">
        <f t="shared" si="1"/>
        <v/>
      </c>
      <c r="N54" s="75"/>
      <c r="O54" s="75"/>
      <c r="P54" s="75"/>
    </row>
    <row r="55" spans="1:16" s="74" customFormat="1" ht="16.5" hidden="1" customHeight="1">
      <c r="A55" s="548">
        <f t="shared" si="6"/>
        <v>21</v>
      </c>
      <c r="B55" s="352" t="str">
        <f>+'Ekamut-caxs'!B55</f>
        <v>Բաժանորդագրության գծով</v>
      </c>
      <c r="C55" s="361"/>
      <c r="D55" s="361"/>
      <c r="E55" s="361"/>
      <c r="F55" s="478">
        <f>+'Ekamut-caxs'!D55</f>
        <v>0</v>
      </c>
      <c r="G55" s="491"/>
      <c r="H55" s="106"/>
      <c r="I55" s="97"/>
      <c r="J55" s="97"/>
      <c r="K55" s="358" t="str">
        <f t="shared" si="2"/>
        <v/>
      </c>
      <c r="L55" s="358" t="str">
        <f t="shared" si="7"/>
        <v/>
      </c>
      <c r="M55" s="358" t="str">
        <f t="shared" si="1"/>
        <v/>
      </c>
      <c r="N55" s="75"/>
      <c r="O55" s="75"/>
      <c r="P55" s="75"/>
    </row>
    <row r="56" spans="1:16" s="74" customFormat="1" ht="16.5" hidden="1" customHeight="1">
      <c r="A56" s="548">
        <f t="shared" si="6"/>
        <v>22</v>
      </c>
      <c r="B56" s="352" t="str">
        <f>+'Ekamut-caxs'!B56</f>
        <v>Վերապատրաստման գծով</v>
      </c>
      <c r="C56" s="361"/>
      <c r="D56" s="361"/>
      <c r="E56" s="361"/>
      <c r="F56" s="478">
        <f>+'Ekamut-caxs'!D56</f>
        <v>0</v>
      </c>
      <c r="G56" s="491"/>
      <c r="H56" s="106"/>
      <c r="I56" s="97"/>
      <c r="J56" s="97"/>
      <c r="K56" s="358" t="str">
        <f t="shared" si="2"/>
        <v/>
      </c>
      <c r="L56" s="358" t="str">
        <f t="shared" si="7"/>
        <v/>
      </c>
      <c r="M56" s="358" t="str">
        <f t="shared" si="1"/>
        <v/>
      </c>
      <c r="N56" s="75"/>
      <c r="O56" s="75"/>
      <c r="P56" s="75"/>
    </row>
    <row r="57" spans="1:16" s="74" customFormat="1" ht="16.5" hidden="1" customHeight="1">
      <c r="A57" s="548">
        <f t="shared" si="6"/>
        <v>23</v>
      </c>
      <c r="B57" s="352">
        <f>+'Ekamut-caxs'!B57</f>
        <v>0</v>
      </c>
      <c r="C57" s="361"/>
      <c r="D57" s="361"/>
      <c r="E57" s="361"/>
      <c r="F57" s="478">
        <f>+'Ekamut-caxs'!D57</f>
        <v>0</v>
      </c>
      <c r="G57" s="491"/>
      <c r="H57" s="106"/>
      <c r="I57" s="97"/>
      <c r="J57" s="97"/>
      <c r="K57" s="358" t="str">
        <f t="shared" si="2"/>
        <v/>
      </c>
      <c r="L57" s="358" t="str">
        <f t="shared" si="7"/>
        <v/>
      </c>
      <c r="M57" s="358" t="str">
        <f t="shared" si="1"/>
        <v/>
      </c>
      <c r="N57" s="75"/>
      <c r="O57" s="75"/>
      <c r="P57" s="75"/>
    </row>
    <row r="58" spans="1:16" s="74" customFormat="1" ht="16.5" hidden="1" customHeight="1">
      <c r="A58" s="548">
        <f t="shared" si="6"/>
        <v>24</v>
      </c>
      <c r="B58" s="352">
        <f>+'Ekamut-caxs'!B58</f>
        <v>0</v>
      </c>
      <c r="C58" s="361"/>
      <c r="D58" s="361"/>
      <c r="E58" s="361"/>
      <c r="F58" s="478">
        <f>+'Ekamut-caxs'!D58</f>
        <v>0</v>
      </c>
      <c r="G58" s="491"/>
      <c r="H58" s="106"/>
      <c r="I58" s="97"/>
      <c r="J58" s="97"/>
      <c r="K58" s="358" t="str">
        <f t="shared" si="2"/>
        <v/>
      </c>
      <c r="L58" s="358" t="str">
        <f t="shared" si="7"/>
        <v/>
      </c>
      <c r="M58" s="358" t="str">
        <f t="shared" si="1"/>
        <v/>
      </c>
      <c r="N58" s="75"/>
      <c r="O58" s="75"/>
      <c r="P58" s="75"/>
    </row>
    <row r="59" spans="1:16" s="75" customFormat="1" ht="16.5" hidden="1" customHeight="1">
      <c r="A59" s="548">
        <f>+A58+1</f>
        <v>25</v>
      </c>
      <c r="B59" s="506">
        <f>+'Ekamut-caxs'!B59</f>
        <v>0</v>
      </c>
      <c r="C59" s="361"/>
      <c r="D59" s="361"/>
      <c r="E59" s="361"/>
      <c r="F59" s="482">
        <f>+'Ekamut-caxs'!D59</f>
        <v>0</v>
      </c>
      <c r="G59" s="492"/>
      <c r="H59" s="106"/>
      <c r="I59" s="97"/>
      <c r="J59" s="97"/>
      <c r="K59" s="385" t="str">
        <f t="shared" si="2"/>
        <v/>
      </c>
      <c r="L59" s="385" t="str">
        <f t="shared" si="7"/>
        <v/>
      </c>
      <c r="M59" s="385" t="str">
        <f t="shared" si="1"/>
        <v/>
      </c>
    </row>
    <row r="60" spans="1:16" s="75" customFormat="1" ht="16.5" customHeight="1">
      <c r="A60" s="548">
        <v>21</v>
      </c>
      <c r="B60" s="506" t="str">
        <f>+'Ekamut-caxs'!B60</f>
        <v xml:space="preserve"> Հակահրդեհային համակարգերի գծով</v>
      </c>
      <c r="C60" s="361"/>
      <c r="D60" s="361"/>
      <c r="E60" s="361">
        <v>36</v>
      </c>
      <c r="F60" s="482">
        <f>+'Ekamut-caxs'!D60</f>
        <v>36</v>
      </c>
      <c r="G60" s="492"/>
      <c r="H60" s="106" t="s">
        <v>121</v>
      </c>
      <c r="I60" s="97"/>
      <c r="J60" s="97"/>
      <c r="K60" s="385" t="str">
        <f t="shared" si="2"/>
        <v/>
      </c>
      <c r="L60" s="385" t="str">
        <f t="shared" si="7"/>
        <v/>
      </c>
      <c r="M60" s="385" t="str">
        <f t="shared" si="1"/>
        <v/>
      </c>
    </row>
    <row r="61" spans="1:16" s="74" customFormat="1" ht="16.5" hidden="1" customHeight="1">
      <c r="A61" s="548">
        <f t="shared" si="6"/>
        <v>22</v>
      </c>
      <c r="B61" s="352" t="s">
        <v>35</v>
      </c>
      <c r="C61" s="361">
        <f t="shared" ref="C61:E61" si="8">SUM(C62:C64)</f>
        <v>0</v>
      </c>
      <c r="D61" s="361">
        <f t="shared" si="8"/>
        <v>0</v>
      </c>
      <c r="E61" s="361">
        <f t="shared" si="8"/>
        <v>0</v>
      </c>
      <c r="F61" s="478">
        <f>SUM(F62:F64)</f>
        <v>0</v>
      </c>
      <c r="G61" s="491"/>
      <c r="H61" s="106"/>
      <c r="I61" s="97"/>
      <c r="J61" s="97"/>
      <c r="K61" s="358" t="str">
        <f t="shared" si="2"/>
        <v/>
      </c>
      <c r="L61" s="358" t="str">
        <f t="shared" si="7"/>
        <v/>
      </c>
      <c r="M61" s="358" t="str">
        <f t="shared" si="1"/>
        <v/>
      </c>
      <c r="N61" s="75"/>
      <c r="O61" s="75"/>
      <c r="P61" s="75"/>
    </row>
    <row r="62" spans="1:16" hidden="1">
      <c r="A62" s="550">
        <v>31.1</v>
      </c>
      <c r="B62" s="355" t="s">
        <v>36</v>
      </c>
      <c r="C62" s="502"/>
      <c r="D62" s="502"/>
      <c r="E62" s="502"/>
      <c r="F62" s="250"/>
      <c r="G62" s="493"/>
      <c r="K62" s="358" t="str">
        <f t="shared" si="2"/>
        <v/>
      </c>
      <c r="L62" s="358" t="str">
        <f t="shared" si="7"/>
        <v/>
      </c>
      <c r="M62" s="358" t="str">
        <f t="shared" si="1"/>
        <v/>
      </c>
    </row>
    <row r="63" spans="1:16" hidden="1">
      <c r="A63" s="550">
        <v>31.2</v>
      </c>
      <c r="B63" s="355" t="s">
        <v>48</v>
      </c>
      <c r="C63" s="502"/>
      <c r="D63" s="502"/>
      <c r="E63" s="502"/>
      <c r="F63" s="250"/>
      <c r="G63" s="493"/>
      <c r="K63" s="358" t="str">
        <f t="shared" si="2"/>
        <v/>
      </c>
      <c r="L63" s="358" t="str">
        <f t="shared" si="7"/>
        <v/>
      </c>
      <c r="M63" s="358" t="str">
        <f t="shared" si="1"/>
        <v/>
      </c>
    </row>
    <row r="64" spans="1:16" ht="17.25" hidden="1">
      <c r="A64" s="550">
        <v>31.3</v>
      </c>
      <c r="B64" s="355" t="s">
        <v>82</v>
      </c>
      <c r="C64" s="502"/>
      <c r="D64" s="502"/>
      <c r="E64" s="502"/>
      <c r="F64" s="481">
        <f>+'Ekamut-caxs'!D63</f>
        <v>0</v>
      </c>
      <c r="G64" s="491"/>
      <c r="K64" s="358" t="str">
        <f t="shared" si="2"/>
        <v/>
      </c>
      <c r="L64" s="358" t="str">
        <f t="shared" si="7"/>
        <v/>
      </c>
      <c r="M64" s="358" t="str">
        <f t="shared" si="1"/>
        <v/>
      </c>
    </row>
    <row r="65" spans="1:16" s="93" customFormat="1" ht="17.25" customHeight="1">
      <c r="A65" s="551">
        <v>22</v>
      </c>
      <c r="B65" s="260" t="s">
        <v>37</v>
      </c>
      <c r="C65" s="346">
        <f>+F65</f>
        <v>50</v>
      </c>
      <c r="D65" s="346">
        <f>+F65</f>
        <v>50</v>
      </c>
      <c r="E65" s="346">
        <f>+F65</f>
        <v>50</v>
      </c>
      <c r="F65" s="478">
        <f>+'Deb. ev kreditor'!D59-'Deb. ev kreditor'!D54</f>
        <v>50</v>
      </c>
      <c r="G65" s="491"/>
      <c r="H65" s="109"/>
      <c r="I65" s="85"/>
      <c r="J65" s="85"/>
      <c r="K65" s="358" t="str">
        <f t="shared" si="2"/>
        <v/>
      </c>
      <c r="L65" s="358" t="str">
        <f t="shared" si="7"/>
        <v/>
      </c>
      <c r="M65" s="358" t="str">
        <f t="shared" si="1"/>
        <v/>
      </c>
      <c r="N65" s="92"/>
      <c r="O65" s="92"/>
      <c r="P65" s="92"/>
    </row>
    <row r="66" spans="1:16" s="93" customFormat="1" ht="16.5" hidden="1" customHeight="1">
      <c r="A66" s="551">
        <f>+A65+1</f>
        <v>23</v>
      </c>
      <c r="B66" s="356" t="s">
        <v>83</v>
      </c>
      <c r="C66" s="361"/>
      <c r="D66" s="361"/>
      <c r="E66" s="361"/>
      <c r="F66" s="478"/>
      <c r="G66" s="491"/>
      <c r="H66" s="505" t="s">
        <v>208</v>
      </c>
      <c r="I66" s="503"/>
      <c r="J66" s="504"/>
      <c r="K66" s="358" t="str">
        <f t="shared" si="2"/>
        <v/>
      </c>
      <c r="L66" s="358" t="str">
        <f t="shared" si="7"/>
        <v/>
      </c>
      <c r="M66" s="358" t="str">
        <f t="shared" si="1"/>
        <v/>
      </c>
      <c r="N66" s="92"/>
      <c r="O66" s="92"/>
      <c r="P66" s="92"/>
    </row>
    <row r="67" spans="1:16" s="78" customFormat="1" ht="17.25">
      <c r="A67" s="552" t="s">
        <v>55</v>
      </c>
      <c r="B67" s="81" t="s">
        <v>58</v>
      </c>
      <c r="C67" s="479">
        <f>C68+C75</f>
        <v>0</v>
      </c>
      <c r="D67" s="479">
        <f>D68+D75</f>
        <v>0</v>
      </c>
      <c r="E67" s="479">
        <f>E68+E75</f>
        <v>320</v>
      </c>
      <c r="F67" s="479">
        <f>F68+F75</f>
        <v>320</v>
      </c>
      <c r="G67" s="490"/>
      <c r="H67" s="503"/>
      <c r="I67" s="503"/>
      <c r="J67" s="504"/>
      <c r="K67" s="358" t="str">
        <f t="shared" si="2"/>
        <v/>
      </c>
      <c r="L67" s="358" t="str">
        <f t="shared" si="7"/>
        <v/>
      </c>
      <c r="M67" s="358" t="str">
        <f t="shared" si="1"/>
        <v/>
      </c>
      <c r="N67" s="77"/>
      <c r="O67" s="77"/>
      <c r="P67" s="77"/>
    </row>
    <row r="68" spans="1:16" s="74" customFormat="1" ht="16.5" customHeight="1">
      <c r="A68" s="548">
        <v>1</v>
      </c>
      <c r="B68" s="352" t="s">
        <v>87</v>
      </c>
      <c r="C68" s="361">
        <f>SUM(C69:C74)</f>
        <v>0</v>
      </c>
      <c r="D68" s="361">
        <f>SUM(D69:D74)</f>
        <v>0</v>
      </c>
      <c r="E68" s="361">
        <f>SUM(E69:E74)</f>
        <v>320</v>
      </c>
      <c r="F68" s="478">
        <f>SUM(F69:F74)</f>
        <v>320</v>
      </c>
      <c r="G68" s="491"/>
      <c r="H68" s="106"/>
      <c r="I68" s="97"/>
      <c r="J68" s="97"/>
      <c r="K68" s="358" t="str">
        <f t="shared" si="2"/>
        <v/>
      </c>
      <c r="L68" s="358" t="str">
        <f t="shared" si="7"/>
        <v/>
      </c>
      <c r="M68" s="358" t="str">
        <f t="shared" si="1"/>
        <v/>
      </c>
      <c r="N68" s="75"/>
      <c r="O68" s="75"/>
      <c r="P68" s="75"/>
    </row>
    <row r="69" spans="1:16" s="74" customFormat="1" ht="16.5" hidden="1" customHeight="1">
      <c r="A69" s="548">
        <v>1.1000000000000001</v>
      </c>
      <c r="B69" s="352" t="s">
        <v>84</v>
      </c>
      <c r="C69" s="361"/>
      <c r="D69" s="361"/>
      <c r="E69" s="361"/>
      <c r="F69" s="482"/>
      <c r="G69" s="491"/>
      <c r="H69" s="106"/>
      <c r="I69" s="97"/>
      <c r="J69" s="97"/>
      <c r="K69" s="358" t="str">
        <f t="shared" si="2"/>
        <v/>
      </c>
      <c r="L69" s="358" t="str">
        <f t="shared" si="7"/>
        <v/>
      </c>
      <c r="M69" s="358" t="str">
        <f t="shared" si="1"/>
        <v/>
      </c>
      <c r="N69" s="75"/>
      <c r="O69" s="75"/>
      <c r="P69" s="75"/>
    </row>
    <row r="70" spans="1:16" s="74" customFormat="1" ht="16.5" hidden="1" customHeight="1">
      <c r="A70" s="548">
        <v>1.2</v>
      </c>
      <c r="B70" s="352" t="s">
        <v>85</v>
      </c>
      <c r="C70" s="361"/>
      <c r="D70" s="361"/>
      <c r="E70" s="361"/>
      <c r="F70" s="482"/>
      <c r="G70" s="491"/>
      <c r="H70" s="106"/>
      <c r="I70" s="97"/>
      <c r="J70" s="97"/>
      <c r="K70" s="358" t="str">
        <f t="shared" si="2"/>
        <v/>
      </c>
      <c r="L70" s="358" t="str">
        <f t="shared" si="7"/>
        <v/>
      </c>
      <c r="M70" s="358" t="str">
        <f t="shared" si="1"/>
        <v/>
      </c>
      <c r="N70" s="75"/>
      <c r="O70" s="75"/>
      <c r="P70" s="75"/>
    </row>
    <row r="71" spans="1:16" s="74" customFormat="1" ht="16.5" customHeight="1">
      <c r="A71" s="548">
        <v>1.1000000000000001</v>
      </c>
      <c r="B71" s="352" t="s">
        <v>86</v>
      </c>
      <c r="C71" s="361">
        <v>0</v>
      </c>
      <c r="D71" s="361">
        <v>0</v>
      </c>
      <c r="E71" s="361">
        <v>320</v>
      </c>
      <c r="F71" s="482">
        <v>320</v>
      </c>
      <c r="G71" s="491"/>
      <c r="H71" s="106"/>
      <c r="I71" s="97"/>
      <c r="J71" s="97"/>
      <c r="K71" s="358" t="str">
        <f t="shared" si="2"/>
        <v/>
      </c>
      <c r="L71" s="358" t="str">
        <f t="shared" si="7"/>
        <v/>
      </c>
      <c r="M71" s="358" t="str">
        <f t="shared" si="1"/>
        <v/>
      </c>
      <c r="N71" s="75"/>
      <c r="O71" s="75"/>
      <c r="P71" s="75"/>
    </row>
    <row r="72" spans="1:16" s="74" customFormat="1" ht="16.5" hidden="1" customHeight="1">
      <c r="A72" s="548">
        <v>1.4</v>
      </c>
      <c r="B72" s="352" t="s">
        <v>63</v>
      </c>
      <c r="C72" s="361"/>
      <c r="D72" s="361"/>
      <c r="E72" s="361"/>
      <c r="F72" s="482"/>
      <c r="G72" s="491"/>
      <c r="H72" s="106"/>
      <c r="I72" s="97"/>
      <c r="J72" s="97"/>
      <c r="K72" s="358" t="str">
        <f t="shared" si="2"/>
        <v/>
      </c>
      <c r="L72" s="358" t="str">
        <f t="shared" si="7"/>
        <v/>
      </c>
      <c r="M72" s="358" t="str">
        <f t="shared" si="1"/>
        <v/>
      </c>
      <c r="N72" s="75"/>
      <c r="O72" s="75"/>
      <c r="P72" s="75"/>
    </row>
    <row r="73" spans="1:16" s="75" customFormat="1" ht="16.5" hidden="1" customHeight="1">
      <c r="A73" s="548">
        <v>1.5</v>
      </c>
      <c r="B73" s="506" t="s">
        <v>64</v>
      </c>
      <c r="C73" s="361"/>
      <c r="D73" s="361"/>
      <c r="E73" s="361"/>
      <c r="F73" s="482"/>
      <c r="G73" s="492"/>
      <c r="H73" s="106"/>
      <c r="I73" s="97"/>
      <c r="J73" s="97"/>
      <c r="K73" s="385" t="str">
        <f t="shared" si="2"/>
        <v/>
      </c>
      <c r="L73" s="385" t="str">
        <f t="shared" si="7"/>
        <v/>
      </c>
      <c r="M73" s="385" t="str">
        <f t="shared" si="1"/>
        <v/>
      </c>
    </row>
    <row r="74" spans="1:16" s="75" customFormat="1" ht="16.5" hidden="1" customHeight="1">
      <c r="A74" s="548">
        <v>1.6</v>
      </c>
      <c r="B74" s="506"/>
      <c r="C74" s="361"/>
      <c r="D74" s="361"/>
      <c r="E74" s="361"/>
      <c r="F74" s="482"/>
      <c r="G74" s="492"/>
      <c r="H74" s="106" t="s">
        <v>122</v>
      </c>
      <c r="I74" s="97"/>
      <c r="J74" s="97"/>
      <c r="K74" s="385" t="str">
        <f t="shared" si="2"/>
        <v/>
      </c>
      <c r="L74" s="385" t="str">
        <f t="shared" si="7"/>
        <v/>
      </c>
      <c r="M74" s="385" t="str">
        <f t="shared" si="1"/>
        <v/>
      </c>
    </row>
    <row r="75" spans="1:16" s="74" customFormat="1" ht="16.5" hidden="1" customHeight="1">
      <c r="A75" s="548">
        <v>2</v>
      </c>
      <c r="B75" s="352" t="s">
        <v>88</v>
      </c>
      <c r="C75" s="361">
        <f t="shared" ref="C75:E75" si="9">SUM(C76:C78)</f>
        <v>0</v>
      </c>
      <c r="D75" s="361">
        <f t="shared" si="9"/>
        <v>0</v>
      </c>
      <c r="E75" s="361">
        <f t="shared" si="9"/>
        <v>0</v>
      </c>
      <c r="F75" s="478">
        <f>SUM(F76:F78)</f>
        <v>0</v>
      </c>
      <c r="G75" s="491"/>
      <c r="H75" s="106"/>
      <c r="I75" s="97"/>
      <c r="J75" s="97"/>
      <c r="K75" s="358" t="str">
        <f t="shared" si="2"/>
        <v/>
      </c>
      <c r="L75" s="358" t="str">
        <f t="shared" si="7"/>
        <v/>
      </c>
      <c r="M75" s="358" t="str">
        <f t="shared" si="1"/>
        <v/>
      </c>
      <c r="N75" s="75"/>
      <c r="O75" s="75"/>
      <c r="P75" s="75"/>
    </row>
    <row r="76" spans="1:16" s="74" customFormat="1" ht="16.5" hidden="1" customHeight="1">
      <c r="A76" s="548">
        <v>2.1</v>
      </c>
      <c r="B76" s="352" t="s">
        <v>60</v>
      </c>
      <c r="C76" s="361"/>
      <c r="D76" s="361"/>
      <c r="E76" s="361"/>
      <c r="F76" s="482"/>
      <c r="G76" s="491"/>
      <c r="H76" s="106"/>
      <c r="I76" s="97"/>
      <c r="J76" s="97"/>
      <c r="K76" s="358" t="str">
        <f t="shared" ref="K76:K83" si="10">IF((D76-C76)&lt;0, (0),"")</f>
        <v/>
      </c>
      <c r="L76" s="358" t="str">
        <f t="shared" si="7"/>
        <v/>
      </c>
      <c r="M76" s="358" t="str">
        <f t="shared" ref="M76:M83" si="11">IF((+F76-E76)&lt;0, (0),"")</f>
        <v/>
      </c>
      <c r="N76" s="75"/>
      <c r="O76" s="75"/>
      <c r="P76" s="75"/>
    </row>
    <row r="77" spans="1:16" s="74" customFormat="1" ht="16.5" hidden="1" customHeight="1">
      <c r="A77" s="548">
        <v>2.2000000000000002</v>
      </c>
      <c r="B77" s="352" t="s">
        <v>59</v>
      </c>
      <c r="C77" s="361"/>
      <c r="D77" s="361"/>
      <c r="E77" s="361"/>
      <c r="F77" s="482"/>
      <c r="G77" s="491"/>
      <c r="H77" s="106"/>
      <c r="I77" s="97"/>
      <c r="J77" s="97"/>
      <c r="K77" s="358" t="str">
        <f t="shared" si="10"/>
        <v/>
      </c>
      <c r="L77" s="358" t="str">
        <f t="shared" ref="L77:L83" si="12">IF((+E77-D77)&lt;0, (0),"")</f>
        <v/>
      </c>
      <c r="M77" s="358" t="str">
        <f t="shared" si="11"/>
        <v/>
      </c>
      <c r="N77" s="75"/>
      <c r="O77" s="75"/>
      <c r="P77" s="75"/>
    </row>
    <row r="78" spans="1:16" s="74" customFormat="1" ht="16.5" hidden="1" customHeight="1">
      <c r="A78" s="548">
        <v>2.2999999999999998</v>
      </c>
      <c r="B78" s="352" t="s">
        <v>49</v>
      </c>
      <c r="C78" s="361"/>
      <c r="D78" s="361"/>
      <c r="E78" s="361"/>
      <c r="F78" s="482"/>
      <c r="G78" s="491"/>
      <c r="H78" s="106"/>
      <c r="I78" s="97"/>
      <c r="J78" s="97"/>
      <c r="K78" s="358" t="str">
        <f t="shared" si="10"/>
        <v/>
      </c>
      <c r="L78" s="358" t="str">
        <f t="shared" si="12"/>
        <v/>
      </c>
      <c r="M78" s="358" t="str">
        <f t="shared" si="11"/>
        <v/>
      </c>
      <c r="N78" s="75"/>
      <c r="O78" s="75"/>
      <c r="P78" s="75"/>
    </row>
    <row r="79" spans="1:16" s="78" customFormat="1" ht="34.5">
      <c r="A79" s="552" t="s">
        <v>56</v>
      </c>
      <c r="B79" s="14" t="s">
        <v>152</v>
      </c>
      <c r="C79" s="479">
        <f t="shared" ref="C79:E79" si="13">SUM(C80:C81)</f>
        <v>0</v>
      </c>
      <c r="D79" s="479">
        <f t="shared" si="13"/>
        <v>0</v>
      </c>
      <c r="E79" s="479">
        <f t="shared" si="13"/>
        <v>0</v>
      </c>
      <c r="F79" s="479">
        <f>SUM(F80:F81)</f>
        <v>163</v>
      </c>
      <c r="G79" s="490"/>
      <c r="H79" s="110"/>
      <c r="I79" s="100"/>
      <c r="J79" s="100"/>
      <c r="K79" s="358" t="str">
        <f t="shared" si="10"/>
        <v/>
      </c>
      <c r="L79" s="358" t="str">
        <f t="shared" si="12"/>
        <v/>
      </c>
      <c r="M79" s="358" t="str">
        <f t="shared" si="11"/>
        <v/>
      </c>
      <c r="N79" s="77"/>
      <c r="O79" s="77"/>
      <c r="P79" s="77"/>
    </row>
    <row r="80" spans="1:16" s="91" customFormat="1" ht="17.25">
      <c r="A80" s="551">
        <v>1</v>
      </c>
      <c r="B80" s="267" t="s">
        <v>15</v>
      </c>
      <c r="C80" s="361"/>
      <c r="D80" s="361"/>
      <c r="E80" s="361"/>
      <c r="F80" s="482">
        <f>45+118</f>
        <v>163</v>
      </c>
      <c r="G80" s="491"/>
      <c r="H80" s="107"/>
      <c r="I80" s="98"/>
      <c r="J80" s="98"/>
      <c r="K80" s="358" t="str">
        <f t="shared" si="10"/>
        <v/>
      </c>
      <c r="L80" s="358" t="str">
        <f t="shared" si="12"/>
        <v/>
      </c>
      <c r="M80" s="358" t="str">
        <f t="shared" si="11"/>
        <v/>
      </c>
      <c r="N80" s="90"/>
      <c r="O80" s="90"/>
      <c r="P80" s="90"/>
    </row>
    <row r="81" spans="1:16" s="90" customFormat="1" ht="17.25" hidden="1">
      <c r="A81" s="551">
        <v>2</v>
      </c>
      <c r="B81" s="353" t="s">
        <v>12</v>
      </c>
      <c r="C81" s="361"/>
      <c r="D81" s="361"/>
      <c r="E81" s="361"/>
      <c r="F81" s="482"/>
      <c r="G81" s="491"/>
      <c r="H81" s="102">
        <v>1662.7</v>
      </c>
      <c r="I81" s="98"/>
      <c r="J81" s="98"/>
      <c r="K81" s="385" t="str">
        <f t="shared" si="10"/>
        <v/>
      </c>
      <c r="L81" s="385" t="str">
        <f t="shared" si="12"/>
        <v/>
      </c>
      <c r="M81" s="385" t="str">
        <f t="shared" si="11"/>
        <v/>
      </c>
    </row>
    <row r="82" spans="1:16" s="90" customFormat="1" ht="16.5" hidden="1" customHeight="1">
      <c r="A82" s="551">
        <v>3</v>
      </c>
      <c r="B82" s="353"/>
      <c r="C82" s="361"/>
      <c r="D82" s="361"/>
      <c r="E82" s="361"/>
      <c r="F82" s="482"/>
      <c r="G82" s="491"/>
      <c r="H82" s="102"/>
      <c r="I82" s="98"/>
      <c r="J82" s="98"/>
      <c r="K82" s="385"/>
      <c r="L82" s="385"/>
      <c r="M82" s="385"/>
    </row>
    <row r="83" spans="1:16" s="95" customFormat="1" ht="34.5">
      <c r="A83" s="547" t="s">
        <v>38</v>
      </c>
      <c r="B83" s="14" t="s">
        <v>39</v>
      </c>
      <c r="C83" s="479">
        <f>C12+C13-C24</f>
        <v>49.999999999985448</v>
      </c>
      <c r="D83" s="479">
        <f>D12+D13-D24</f>
        <v>2.4999999999854481</v>
      </c>
      <c r="E83" s="479">
        <f>E12+E13-E24</f>
        <v>766.79999999998108</v>
      </c>
      <c r="F83" s="479">
        <f>F12+F13-F24</f>
        <v>1479.6799999999785</v>
      </c>
      <c r="G83" s="490"/>
      <c r="H83" s="565" t="s">
        <v>200</v>
      </c>
      <c r="I83" s="565"/>
      <c r="J83" s="274"/>
      <c r="K83" s="358">
        <f t="shared" si="10"/>
        <v>0</v>
      </c>
      <c r="L83" s="358" t="str">
        <f t="shared" si="12"/>
        <v/>
      </c>
      <c r="M83" s="358" t="str">
        <f t="shared" si="11"/>
        <v/>
      </c>
      <c r="N83" s="94"/>
      <c r="O83" s="94"/>
      <c r="P83" s="94"/>
    </row>
    <row r="84" spans="1:16" s="78" customFormat="1" ht="45" customHeight="1">
      <c r="A84" s="553"/>
      <c r="B84" s="84"/>
      <c r="C84" s="347"/>
      <c r="D84" s="347"/>
      <c r="E84" s="347"/>
      <c r="H84" s="532">
        <f>+F81+F26</f>
        <v>51147</v>
      </c>
      <c r="I84" s="100"/>
      <c r="J84" s="100"/>
      <c r="K84" s="359" t="str">
        <f>IF((H84-F84)&lt;0, (0),"")</f>
        <v/>
      </c>
      <c r="L84" s="359">
        <f t="shared" ref="L84:M86" si="14">IF((I84-H84)&lt;0, (0),"")</f>
        <v>0</v>
      </c>
      <c r="M84" s="359" t="str">
        <f t="shared" si="14"/>
        <v/>
      </c>
      <c r="N84" s="77"/>
      <c r="O84" s="77"/>
      <c r="P84" s="77"/>
    </row>
    <row r="85" spans="1:16" s="7" customFormat="1" ht="21.75" hidden="1" customHeight="1">
      <c r="A85" s="554"/>
      <c r="B85" s="423" t="s">
        <v>2</v>
      </c>
      <c r="C85" s="348"/>
      <c r="D85" s="348"/>
      <c r="E85" s="476" t="str">
        <f>+'Ekamut-caxs'!D67</f>
        <v>Նաիրա Մկրտչյան</v>
      </c>
      <c r="F85" s="476"/>
      <c r="G85" s="476"/>
      <c r="H85" s="183"/>
      <c r="I85" s="39"/>
      <c r="J85" s="39"/>
      <c r="K85" s="359" t="e">
        <f>IF((H85-E85)&lt;0, (0),"")</f>
        <v>#VALUE!</v>
      </c>
      <c r="L85" s="359" t="str">
        <f t="shared" si="14"/>
        <v/>
      </c>
      <c r="M85" s="359" t="str">
        <f t="shared" si="14"/>
        <v/>
      </c>
      <c r="N85" s="6"/>
      <c r="O85" s="6"/>
      <c r="P85" s="6"/>
    </row>
    <row r="86" spans="1:16" s="3" customFormat="1" ht="13.5" hidden="1" customHeight="1">
      <c r="A86" s="554"/>
      <c r="B86" s="396" t="s">
        <v>4</v>
      </c>
      <c r="C86" s="38"/>
      <c r="D86" s="38"/>
      <c r="E86" s="477" t="s">
        <v>92</v>
      </c>
      <c r="F86" s="477"/>
      <c r="G86" s="418"/>
      <c r="H86" s="184"/>
      <c r="I86" s="86"/>
      <c r="J86" s="86"/>
      <c r="K86" s="359"/>
      <c r="L86" s="359" t="str">
        <f t="shared" si="14"/>
        <v/>
      </c>
      <c r="M86" s="359" t="str">
        <f t="shared" si="14"/>
        <v/>
      </c>
      <c r="N86" s="2"/>
      <c r="O86" s="2"/>
      <c r="P86" s="2"/>
    </row>
    <row r="87" spans="1:16" s="3" customFormat="1" ht="22.5" hidden="1" customHeight="1">
      <c r="A87" s="554"/>
      <c r="B87" s="424" t="s">
        <v>6</v>
      </c>
      <c r="C87" s="349"/>
      <c r="D87" s="349"/>
      <c r="E87" s="476" t="str">
        <f>+'Ekamut-caxs'!D69</f>
        <v>Միուդա Փանոսյան</v>
      </c>
      <c r="F87" s="476"/>
      <c r="G87" s="476"/>
      <c r="H87" s="242"/>
      <c r="I87" s="86"/>
      <c r="J87" s="86"/>
      <c r="K87" s="360"/>
      <c r="L87" s="360"/>
      <c r="M87" s="360"/>
      <c r="N87" s="2"/>
      <c r="O87" s="2"/>
      <c r="P87" s="2"/>
    </row>
    <row r="88" spans="1:16" s="3" customFormat="1" ht="12" hidden="1" customHeight="1">
      <c r="A88" s="554"/>
      <c r="B88" s="397"/>
      <c r="C88" s="8"/>
      <c r="D88" s="8"/>
      <c r="E88" s="477" t="s">
        <v>92</v>
      </c>
      <c r="F88" s="477"/>
      <c r="G88" s="418"/>
      <c r="H88" s="184"/>
      <c r="I88" s="86"/>
      <c r="J88" s="86"/>
      <c r="K88" s="360"/>
      <c r="L88" s="360"/>
      <c r="M88" s="360"/>
      <c r="N88" s="2"/>
      <c r="O88" s="2"/>
      <c r="P88" s="2"/>
    </row>
    <row r="89" spans="1:16" s="3" customFormat="1" hidden="1">
      <c r="A89" s="554"/>
      <c r="B89" s="397"/>
      <c r="C89" s="8" t="s">
        <v>190</v>
      </c>
      <c r="D89" s="8"/>
      <c r="E89" s="8"/>
      <c r="F89" s="79"/>
      <c r="G89" s="79"/>
      <c r="H89" s="281"/>
      <c r="I89" s="86"/>
      <c r="J89" s="86"/>
      <c r="K89" s="360"/>
      <c r="L89" s="360"/>
      <c r="M89" s="360"/>
      <c r="N89" s="2"/>
      <c r="O89" s="2"/>
      <c r="P89" s="2"/>
    </row>
    <row r="90" spans="1:16" s="391" customFormat="1" ht="36.75" customHeight="1">
      <c r="A90" s="610" t="s">
        <v>266</v>
      </c>
      <c r="B90" s="610"/>
      <c r="C90" s="392"/>
      <c r="F90" s="612" t="s">
        <v>267</v>
      </c>
    </row>
    <row r="91" spans="1:16" s="79" customFormat="1">
      <c r="A91" s="555"/>
      <c r="B91" s="398"/>
      <c r="C91" s="350"/>
      <c r="D91" s="350"/>
      <c r="E91" s="350"/>
      <c r="H91" s="185"/>
      <c r="I91" s="86"/>
      <c r="J91" s="86"/>
      <c r="K91" s="360"/>
      <c r="L91" s="360"/>
      <c r="M91" s="360"/>
    </row>
    <row r="92" spans="1:16" s="79" customFormat="1">
      <c r="A92" s="555"/>
      <c r="B92" s="398"/>
      <c r="C92" s="350"/>
      <c r="D92" s="350"/>
      <c r="E92" s="350"/>
      <c r="H92" s="185"/>
      <c r="I92" s="86"/>
      <c r="J92" s="86"/>
      <c r="K92" s="360"/>
      <c r="L92" s="360"/>
      <c r="M92" s="360"/>
    </row>
    <row r="93" spans="1:16" s="79" customFormat="1">
      <c r="A93" s="555"/>
      <c r="B93" s="398"/>
      <c r="C93" s="350"/>
      <c r="D93" s="350"/>
      <c r="E93" s="350"/>
      <c r="H93" s="105"/>
      <c r="I93" s="86"/>
      <c r="J93" s="86"/>
      <c r="K93" s="360"/>
      <c r="L93" s="360"/>
      <c r="M93" s="360"/>
    </row>
    <row r="94" spans="1:16" s="79" customFormat="1">
      <c r="A94" s="555"/>
      <c r="B94" s="398"/>
      <c r="C94" s="350"/>
      <c r="D94" s="350"/>
      <c r="E94" s="350"/>
      <c r="H94" s="105"/>
      <c r="I94" s="86"/>
      <c r="J94" s="86"/>
      <c r="K94" s="360"/>
      <c r="L94" s="360"/>
      <c r="M94" s="360"/>
    </row>
    <row r="95" spans="1:16" s="79" customFormat="1" ht="17.25">
      <c r="A95" s="555"/>
      <c r="B95" s="398"/>
      <c r="C95" s="350"/>
      <c r="D95" s="350"/>
      <c r="E95" s="350"/>
      <c r="H95" s="105"/>
      <c r="I95" s="86"/>
      <c r="J95" s="86"/>
      <c r="K95" s="77"/>
      <c r="L95" s="77"/>
      <c r="M95" s="77"/>
    </row>
    <row r="96" spans="1:16" s="79" customFormat="1" ht="17.25">
      <c r="A96" s="555"/>
      <c r="B96" s="398"/>
      <c r="C96" s="350"/>
      <c r="D96" s="350"/>
      <c r="E96" s="350"/>
      <c r="H96" s="105"/>
      <c r="I96" s="86"/>
      <c r="J96" s="86"/>
      <c r="K96" s="77"/>
      <c r="L96" s="77"/>
      <c r="M96" s="77"/>
    </row>
    <row r="97" spans="1:13" s="79" customFormat="1" ht="17.25">
      <c r="A97" s="555"/>
      <c r="B97" s="398"/>
      <c r="C97" s="350"/>
      <c r="D97" s="350"/>
      <c r="E97" s="350"/>
      <c r="H97" s="105"/>
      <c r="I97" s="86"/>
      <c r="J97" s="86"/>
      <c r="K97" s="75"/>
      <c r="L97" s="75"/>
      <c r="M97" s="75"/>
    </row>
    <row r="98" spans="1:13" s="79" customFormat="1" ht="17.25">
      <c r="A98" s="555"/>
      <c r="B98" s="398"/>
      <c r="C98" s="350"/>
      <c r="D98" s="350"/>
      <c r="E98" s="350"/>
      <c r="H98" s="105"/>
      <c r="I98" s="86"/>
      <c r="J98" s="86"/>
      <c r="K98" s="75"/>
      <c r="L98" s="75"/>
      <c r="M98" s="75"/>
    </row>
    <row r="99" spans="1:13" s="79" customFormat="1" ht="17.25">
      <c r="A99" s="555"/>
      <c r="B99" s="398"/>
      <c r="C99" s="350"/>
      <c r="D99" s="350"/>
      <c r="E99" s="350"/>
      <c r="H99" s="105"/>
      <c r="I99" s="86"/>
      <c r="J99" s="86"/>
      <c r="K99" s="75"/>
      <c r="L99" s="75"/>
      <c r="M99" s="75"/>
    </row>
    <row r="100" spans="1:13" s="79" customFormat="1" ht="17.25">
      <c r="A100" s="555"/>
      <c r="B100" s="398"/>
      <c r="C100" s="350"/>
      <c r="D100" s="350"/>
      <c r="E100" s="350"/>
      <c r="H100" s="105"/>
      <c r="I100" s="86"/>
      <c r="J100" s="86"/>
      <c r="K100" s="6"/>
      <c r="L100" s="6"/>
      <c r="M100" s="6"/>
    </row>
    <row r="101" spans="1:13" s="79" customFormat="1">
      <c r="A101" s="555"/>
      <c r="B101" s="398"/>
      <c r="C101" s="350"/>
      <c r="D101" s="350"/>
      <c r="E101" s="350"/>
      <c r="H101" s="105"/>
      <c r="I101" s="86"/>
      <c r="J101" s="86"/>
      <c r="K101" s="2"/>
      <c r="L101" s="2"/>
      <c r="M101" s="2"/>
    </row>
    <row r="102" spans="1:13" s="79" customFormat="1">
      <c r="A102" s="555"/>
      <c r="B102" s="398"/>
      <c r="C102" s="350"/>
      <c r="D102" s="350"/>
      <c r="E102" s="350"/>
      <c r="H102" s="105"/>
      <c r="I102" s="86"/>
      <c r="J102" s="86"/>
      <c r="K102" s="2"/>
      <c r="L102" s="2"/>
      <c r="M102" s="2"/>
    </row>
    <row r="103" spans="1:13" s="79" customFormat="1">
      <c r="A103" s="555"/>
      <c r="B103" s="398"/>
      <c r="C103" s="350"/>
      <c r="D103" s="350"/>
      <c r="E103" s="350"/>
      <c r="H103" s="105"/>
      <c r="I103" s="86"/>
      <c r="J103" s="86"/>
      <c r="K103" s="2"/>
      <c r="L103" s="2"/>
      <c r="M103" s="2"/>
    </row>
    <row r="104" spans="1:13" s="79" customFormat="1">
      <c r="A104" s="555"/>
      <c r="B104" s="398"/>
      <c r="C104" s="350"/>
      <c r="D104" s="350"/>
      <c r="E104" s="350"/>
      <c r="H104" s="105"/>
      <c r="I104" s="86"/>
      <c r="J104" s="86"/>
      <c r="K104" s="2"/>
      <c r="L104" s="2"/>
      <c r="M104" s="2"/>
    </row>
    <row r="105" spans="1:13" s="79" customFormat="1">
      <c r="A105" s="555"/>
      <c r="B105" s="398"/>
      <c r="C105" s="350"/>
      <c r="D105" s="350"/>
      <c r="E105" s="350"/>
      <c r="H105" s="105"/>
      <c r="I105" s="86"/>
      <c r="J105" s="86"/>
      <c r="K105" s="2"/>
      <c r="L105" s="2"/>
      <c r="M105" s="2"/>
    </row>
    <row r="106" spans="1:13" s="79" customFormat="1" ht="17.25">
      <c r="A106" s="555"/>
      <c r="B106" s="398"/>
      <c r="C106" s="350"/>
      <c r="D106" s="350"/>
      <c r="E106" s="350"/>
      <c r="H106" s="105"/>
      <c r="I106" s="86"/>
      <c r="J106" s="86"/>
      <c r="K106" s="44"/>
      <c r="L106" s="44"/>
      <c r="M106" s="253"/>
    </row>
    <row r="107" spans="1:13" s="79" customFormat="1">
      <c r="A107" s="555"/>
      <c r="B107" s="398"/>
      <c r="C107" s="350"/>
      <c r="D107" s="350"/>
      <c r="E107" s="350"/>
      <c r="H107" s="105"/>
      <c r="I107" s="86"/>
      <c r="J107" s="86"/>
    </row>
    <row r="108" spans="1:13" s="79" customFormat="1">
      <c r="A108" s="555"/>
      <c r="B108" s="398"/>
      <c r="C108" s="350"/>
      <c r="D108" s="350"/>
      <c r="E108" s="350"/>
      <c r="H108" s="105"/>
      <c r="I108" s="86"/>
      <c r="J108" s="86"/>
    </row>
    <row r="109" spans="1:13" s="79" customFormat="1">
      <c r="A109" s="555"/>
      <c r="B109" s="398"/>
      <c r="C109" s="350"/>
      <c r="D109" s="350"/>
      <c r="E109" s="350"/>
      <c r="H109" s="105"/>
      <c r="I109" s="86"/>
      <c r="J109" s="86"/>
    </row>
    <row r="110" spans="1:13" s="79" customFormat="1">
      <c r="A110" s="555"/>
      <c r="B110" s="398"/>
      <c r="C110" s="350"/>
      <c r="D110" s="350"/>
      <c r="E110" s="350"/>
      <c r="H110" s="105"/>
      <c r="I110" s="86"/>
      <c r="J110" s="86"/>
    </row>
    <row r="111" spans="1:13" s="79" customFormat="1">
      <c r="A111" s="555"/>
      <c r="B111" s="398"/>
      <c r="C111" s="350"/>
      <c r="D111" s="350"/>
      <c r="E111" s="350"/>
      <c r="H111" s="105"/>
      <c r="I111" s="86"/>
      <c r="J111" s="86"/>
    </row>
    <row r="112" spans="1:13" s="79" customFormat="1">
      <c r="A112" s="555"/>
      <c r="B112" s="398"/>
      <c r="C112" s="350"/>
      <c r="D112" s="350"/>
      <c r="E112" s="350"/>
      <c r="H112" s="105"/>
      <c r="I112" s="86"/>
      <c r="J112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1:F52 F27:F28 F18 F24:F25 F36:F49 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3" zoomScaleSheetLayoutView="100" workbookViewId="0">
      <selection activeCell="C57" sqref="C57"/>
    </sheetView>
  </sheetViews>
  <sheetFormatPr defaultColWidth="9.140625" defaultRowHeight="13.5"/>
  <cols>
    <col min="1" max="1" width="4.85546875" style="22" customWidth="1"/>
    <col min="2" max="2" width="60" style="400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9" t="s">
        <v>53</v>
      </c>
      <c r="B1" s="569"/>
      <c r="C1" s="569"/>
      <c r="D1" s="569"/>
      <c r="E1" s="569"/>
      <c r="F1" s="569"/>
    </row>
    <row r="2" spans="1:18" s="20" customFormat="1" ht="20.25">
      <c r="A2" s="563" t="str">
        <f>+'Ekamut-caxs'!A7:D7</f>
        <v xml:space="preserve">«Երևանի հ․98 մսուր-մանկապարտեզ» ՀՈԱԿ-ի </v>
      </c>
      <c r="B2" s="563"/>
      <c r="C2" s="563"/>
      <c r="D2" s="563"/>
      <c r="E2" s="563"/>
      <c r="F2" s="56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2" t="s">
        <v>233</v>
      </c>
      <c r="B3" s="572"/>
      <c r="C3" s="572"/>
      <c r="D3" s="572"/>
      <c r="E3" s="572"/>
      <c r="F3" s="572"/>
      <c r="G3" s="21"/>
      <c r="H3" s="21"/>
      <c r="I3" s="21"/>
    </row>
    <row r="4" spans="1:18">
      <c r="F4" s="23" t="s">
        <v>0</v>
      </c>
    </row>
    <row r="5" spans="1:18" ht="80.25" customHeight="1">
      <c r="A5" s="407" t="s">
        <v>3</v>
      </c>
      <c r="B5" s="68" t="s">
        <v>31</v>
      </c>
      <c r="C5" s="243" t="s">
        <v>214</v>
      </c>
      <c r="D5" s="243" t="s">
        <v>215</v>
      </c>
      <c r="E5" s="69" t="s">
        <v>50</v>
      </c>
      <c r="F5" s="299" t="s">
        <v>216</v>
      </c>
      <c r="H5" s="417" t="s">
        <v>249</v>
      </c>
    </row>
    <row r="6" spans="1:18" s="20" customFormat="1" ht="17.25">
      <c r="A6" s="66" t="s">
        <v>7</v>
      </c>
      <c r="B6" s="67" t="s">
        <v>145</v>
      </c>
      <c r="C6" s="276">
        <f>SUM(C7:C13,C16:C18)</f>
        <v>69218.399999999994</v>
      </c>
      <c r="D6" s="276">
        <f>SUM(D7:D13,D16:D18)</f>
        <v>82650.399999999994</v>
      </c>
      <c r="E6" s="276">
        <f t="shared" ref="E6:E59" si="0">D6-C6</f>
        <v>13432</v>
      </c>
      <c r="F6" s="335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67" t="str">
        <f>+'Ekamut-caxs'!B11</f>
        <v>Սուբսիդիայից</v>
      </c>
      <c r="C7" s="264">
        <v>65196.2</v>
      </c>
      <c r="D7" s="265">
        <f>+'Ekamut-caxs'!D11</f>
        <v>78240</v>
      </c>
      <c r="E7" s="265">
        <f t="shared" si="0"/>
        <v>13043.800000000003</v>
      </c>
      <c r="F7" s="264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67" t="str">
        <f>+'Ekamut-caxs'!B12</f>
        <v xml:space="preserve">Վճարովի ծառայություններից </v>
      </c>
      <c r="C8" s="264">
        <v>305</v>
      </c>
      <c r="D8" s="265">
        <f>+'Ekamut-caxs'!D12</f>
        <v>300</v>
      </c>
      <c r="E8" s="265">
        <f>D8-C8</f>
        <v>-5</v>
      </c>
      <c r="F8" s="264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89">
        <f t="shared" ref="A9:A13" si="1">+A8+1</f>
        <v>3</v>
      </c>
      <c r="B9" s="267" t="str">
        <f>+'Ekamut-caxs'!B13</f>
        <v>Սպասարկման և կոմունալ համավճարներից</v>
      </c>
      <c r="C9" s="266"/>
      <c r="D9" s="265">
        <f>+'Ekamut-caxs'!D13</f>
        <v>0</v>
      </c>
      <c r="E9" s="265">
        <f t="shared" si="0"/>
        <v>0</v>
      </c>
      <c r="F9" s="264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89">
        <f t="shared" si="1"/>
        <v>4</v>
      </c>
      <c r="B10" s="267" t="str">
        <f>+'Ekamut-caxs'!B14</f>
        <v>Ֆինանսական օգնությունից (օգնիր մանկապարտեզիդ)</v>
      </c>
      <c r="C10" s="266"/>
      <c r="D10" s="265">
        <f>+'Ekamut-caxs'!D14</f>
        <v>0</v>
      </c>
      <c r="E10" s="265">
        <f t="shared" si="0"/>
        <v>0</v>
      </c>
      <c r="F10" s="264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89">
        <f t="shared" si="1"/>
        <v>5</v>
      </c>
      <c r="B11" s="267" t="str">
        <f>+'Ekamut-caxs'!B15</f>
        <v>Ֆինանսական օգնությունից</v>
      </c>
      <c r="C11" s="266"/>
      <c r="D11" s="265">
        <f>+'Ekamut-caxs'!D15</f>
        <v>0</v>
      </c>
      <c r="E11" s="265">
        <f t="shared" si="0"/>
        <v>0</v>
      </c>
      <c r="F11" s="264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89">
        <f t="shared" si="1"/>
        <v>6</v>
      </c>
      <c r="B12" s="267" t="str">
        <f>+'Ekamut-caxs'!B16</f>
        <v>Չփոխանակվող գործարքներից (դրամաշնորհից)</v>
      </c>
      <c r="C12" s="266">
        <v>62.4</v>
      </c>
      <c r="D12" s="265">
        <f>+'Ekamut-caxs'!D16</f>
        <v>0</v>
      </c>
      <c r="E12" s="265">
        <f t="shared" si="0"/>
        <v>-62.4</v>
      </c>
      <c r="F12" s="264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89">
        <f t="shared" si="1"/>
        <v>7</v>
      </c>
      <c r="B13" s="267" t="str">
        <f>+'Ekamut-caxs'!B17</f>
        <v xml:space="preserve">Պայմանով ստացված ակտիվներից, այդ թվում՝  </v>
      </c>
      <c r="C13" s="268">
        <f>SUM(C14:C15)</f>
        <v>3654.8</v>
      </c>
      <c r="D13" s="268">
        <f>SUM(D14:D15)</f>
        <v>4110.3999999999996</v>
      </c>
      <c r="E13" s="265">
        <f t="shared" si="0"/>
        <v>455.59999999999945</v>
      </c>
      <c r="F13" s="264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54" t="str">
        <f>+'Ekamut-caxs'!B18</f>
        <v xml:space="preserve">ոչ ընթացիկ </v>
      </c>
      <c r="C14" s="246">
        <v>3654.8</v>
      </c>
      <c r="D14" s="247">
        <f>+'Ekamut-caxs'!D18</f>
        <v>4110.3999999999996</v>
      </c>
      <c r="E14" s="247">
        <f t="shared" si="0"/>
        <v>455.59999999999945</v>
      </c>
      <c r="F14" s="248"/>
      <c r="G14" s="25"/>
    </row>
    <row r="15" spans="1:18" ht="18.75" customHeight="1">
      <c r="A15" s="26">
        <v>7.2</v>
      </c>
      <c r="B15" s="354" t="str">
        <f>+'Ekamut-caxs'!B19</f>
        <v xml:space="preserve">ընթացիկ </v>
      </c>
      <c r="C15" s="246"/>
      <c r="D15" s="247">
        <f>+'Ekamut-caxs'!D19</f>
        <v>0</v>
      </c>
      <c r="E15" s="247">
        <f t="shared" si="0"/>
        <v>0</v>
      </c>
      <c r="F15" s="248"/>
      <c r="G15" s="25"/>
    </row>
    <row r="16" spans="1:18" s="61" customFormat="1" ht="18.75" customHeight="1">
      <c r="A16" s="63">
        <f>+A13+1</f>
        <v>8</v>
      </c>
      <c r="B16" s="267" t="str">
        <f>+'Ekamut-caxs'!B20</f>
        <v>Բանկի տոկոսից</v>
      </c>
      <c r="C16" s="266"/>
      <c r="D16" s="265">
        <f>+'Ekamut-caxs'!D20</f>
        <v>0</v>
      </c>
      <c r="E16" s="265">
        <f t="shared" si="0"/>
        <v>0</v>
      </c>
      <c r="F16" s="264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53">
        <f>+'Ekamut-caxs'!B21</f>
        <v>0</v>
      </c>
      <c r="C17" s="266"/>
      <c r="D17" s="264">
        <f>+'Ekamut-caxs'!D21</f>
        <v>0</v>
      </c>
      <c r="E17" s="264">
        <f>D17-C17</f>
        <v>0</v>
      </c>
      <c r="F17" s="264"/>
      <c r="G17" s="59"/>
    </row>
    <row r="18" spans="1:18" s="60" customFormat="1" ht="18.75" customHeight="1">
      <c r="A18" s="65">
        <f>+A17+1</f>
        <v>10</v>
      </c>
      <c r="B18" s="353">
        <f>+'Ekamut-caxs'!B22</f>
        <v>0</v>
      </c>
      <c r="C18" s="266"/>
      <c r="D18" s="264">
        <f>+'Ekamut-caxs'!D22</f>
        <v>0</v>
      </c>
      <c r="E18" s="264">
        <f>D18-C18</f>
        <v>0</v>
      </c>
      <c r="F18" s="264"/>
      <c r="G18" s="59" t="s">
        <v>229</v>
      </c>
    </row>
    <row r="19" spans="1:18" s="20" customFormat="1" ht="17.25">
      <c r="A19" s="66" t="s">
        <v>11</v>
      </c>
      <c r="B19" s="62" t="s">
        <v>146</v>
      </c>
      <c r="C19" s="277">
        <f>SUM(C20,C23:C29,C33:C55,C57:C58)</f>
        <v>69218.399999999994</v>
      </c>
      <c r="D19" s="277">
        <f>SUM(D20,D23:D29,D33:D55,D57:D58)</f>
        <v>82650.42</v>
      </c>
      <c r="E19" s="276">
        <f t="shared" si="0"/>
        <v>13432.020000000004</v>
      </c>
      <c r="F19" s="335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3" t="str">
        <f>+'Ekamut-caxs'!B26</f>
        <v>Աշխատավարձի գծով, որից՝</v>
      </c>
      <c r="C20" s="266">
        <v>44078.6</v>
      </c>
      <c r="D20" s="268">
        <f>+'Ekamut-caxs'!D26</f>
        <v>51147</v>
      </c>
      <c r="E20" s="265">
        <f t="shared" si="0"/>
        <v>7068.4000000000015</v>
      </c>
      <c r="F20" s="264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customHeight="1">
      <c r="A21" s="27">
        <v>1.1000000000000001</v>
      </c>
      <c r="B21" s="159" t="str">
        <f>+'Ekamut-caxs'!B27</f>
        <v>վճարովի ծառայության գծով</v>
      </c>
      <c r="C21" s="246">
        <v>230.4</v>
      </c>
      <c r="D21" s="269">
        <f>+'Ekamut-caxs'!D27</f>
        <v>288</v>
      </c>
      <c r="E21" s="247">
        <f>D21-C21</f>
        <v>57.599999999999994</v>
      </c>
      <c r="F21" s="248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customHeight="1">
      <c r="A22" s="27">
        <v>1.2</v>
      </c>
      <c r="B22" s="401">
        <f>+'Ekamut-caxs'!B28</f>
        <v>0</v>
      </c>
      <c r="C22" s="246">
        <v>0</v>
      </c>
      <c r="D22" s="246">
        <f>+'Ekamut-caxs'!D28</f>
        <v>0</v>
      </c>
      <c r="E22" s="248">
        <f>D22-C22</f>
        <v>0</v>
      </c>
      <c r="F22" s="248"/>
      <c r="G22" s="145"/>
    </row>
    <row r="23" spans="1:18" s="61" customFormat="1" ht="21" customHeight="1">
      <c r="A23" s="63">
        <f>+A20+1</f>
        <v>2</v>
      </c>
      <c r="B23" s="267" t="str">
        <f>+'Ekamut-caxs'!B29</f>
        <v>Սննդի գծով</v>
      </c>
      <c r="C23" s="266">
        <v>13840.3</v>
      </c>
      <c r="D23" s="268">
        <f>+'Ekamut-caxs'!D29</f>
        <v>20238.920000000002</v>
      </c>
      <c r="E23" s="265">
        <f t="shared" si="0"/>
        <v>6398.6200000000026</v>
      </c>
      <c r="F23" s="264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67" t="str">
        <f>+'Ekamut-caxs'!B30</f>
        <v>Ջեռուցման գծով</v>
      </c>
      <c r="C24" s="266">
        <v>1677.3</v>
      </c>
      <c r="D24" s="268">
        <f>+'Ekamut-caxs'!D30</f>
        <v>1713.3</v>
      </c>
      <c r="E24" s="265">
        <f t="shared" si="0"/>
        <v>36</v>
      </c>
      <c r="F24" s="264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89">
        <f t="shared" ref="A25:A29" si="2">+A24+1</f>
        <v>4</v>
      </c>
      <c r="B25" s="267" t="str">
        <f>+'Ekamut-caxs'!B31</f>
        <v>Էլեկտրաէներգիայի գծով</v>
      </c>
      <c r="C25" s="266">
        <v>2438.1999999999998</v>
      </c>
      <c r="D25" s="268">
        <f>+'Ekamut-caxs'!D31</f>
        <v>2517.6999999999998</v>
      </c>
      <c r="E25" s="265">
        <f t="shared" si="0"/>
        <v>79.5</v>
      </c>
      <c r="F25" s="264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89">
        <f t="shared" si="2"/>
        <v>5</v>
      </c>
      <c r="B26" s="267" t="str">
        <f>+'Ekamut-caxs'!B32</f>
        <v>Ջրմուղ-կոյուղու գծով</v>
      </c>
      <c r="C26" s="266">
        <v>382.5</v>
      </c>
      <c r="D26" s="268">
        <f>+'Ekamut-caxs'!D32</f>
        <v>380.3</v>
      </c>
      <c r="E26" s="265">
        <f t="shared" si="0"/>
        <v>-2.1999999999999886</v>
      </c>
      <c r="F26" s="264"/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89">
        <f t="shared" si="2"/>
        <v>6</v>
      </c>
      <c r="B27" s="267" t="str">
        <f>+'Ekamut-caxs'!B33</f>
        <v>Աղբահանության գծով</v>
      </c>
      <c r="C27" s="266">
        <v>74.400000000000006</v>
      </c>
      <c r="D27" s="268">
        <f>+'Ekamut-caxs'!D33</f>
        <v>74.5</v>
      </c>
      <c r="E27" s="265">
        <f t="shared" si="0"/>
        <v>9.9999999999994316E-2</v>
      </c>
      <c r="F27" s="264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89">
        <f t="shared" si="2"/>
        <v>7</v>
      </c>
      <c r="B28" s="267" t="str">
        <f>+'Ekamut-caxs'!B34</f>
        <v>Ախտաբանության գծով</v>
      </c>
      <c r="C28" s="266">
        <v>60</v>
      </c>
      <c r="D28" s="268">
        <f>+'Ekamut-caxs'!D34</f>
        <v>60</v>
      </c>
      <c r="E28" s="265">
        <f t="shared" si="0"/>
        <v>0</v>
      </c>
      <c r="F28" s="264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89">
        <f t="shared" si="2"/>
        <v>8</v>
      </c>
      <c r="B29" s="267" t="str">
        <f>+'Ekamut-caxs'!B35</f>
        <v>Կապի գծով, այդ թվում`</v>
      </c>
      <c r="C29" s="268">
        <f>SUM(C30:C32)</f>
        <v>195.7</v>
      </c>
      <c r="D29" s="268">
        <f>SUM(D30:D32)</f>
        <v>195.8</v>
      </c>
      <c r="E29" s="265">
        <f t="shared" si="0"/>
        <v>0.10000000000002274</v>
      </c>
      <c r="F29" s="264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4" t="str">
        <f>+'Ekamut-caxs'!B36</f>
        <v>բաժանորդային վճար</v>
      </c>
      <c r="C30" s="246">
        <v>58.8</v>
      </c>
      <c r="D30" s="269">
        <f>+'Ekamut-caxs'!D36</f>
        <v>58.9</v>
      </c>
      <c r="E30" s="247">
        <f t="shared" si="0"/>
        <v>0.10000000000000142</v>
      </c>
      <c r="F30" s="248"/>
      <c r="G30" s="25"/>
    </row>
    <row r="31" spans="1:18" ht="21" customHeight="1">
      <c r="A31" s="26">
        <v>8.1999999999999993</v>
      </c>
      <c r="B31" s="354" t="str">
        <f>+'Ekamut-caxs'!B37</f>
        <v>րոպեավճար</v>
      </c>
      <c r="C31" s="246">
        <v>16.899999999999999</v>
      </c>
      <c r="D31" s="269">
        <f>+'Ekamut-caxs'!D37</f>
        <v>16.899999999999999</v>
      </c>
      <c r="E31" s="247">
        <f t="shared" si="0"/>
        <v>0</v>
      </c>
      <c r="F31" s="248"/>
      <c r="G31" s="25"/>
    </row>
    <row r="32" spans="1:18" ht="21" customHeight="1">
      <c r="A32" s="26">
        <v>8.3000000000000007</v>
      </c>
      <c r="B32" s="354" t="str">
        <f>+'Ekamut-caxs'!B38</f>
        <v>ինտերնետ կապ</v>
      </c>
      <c r="C32" s="246">
        <v>120</v>
      </c>
      <c r="D32" s="269">
        <f>+'Ekamut-caxs'!D38</f>
        <v>120</v>
      </c>
      <c r="E32" s="247">
        <f t="shared" si="0"/>
        <v>0</v>
      </c>
      <c r="F32" s="248"/>
      <c r="G32" s="25"/>
    </row>
    <row r="33" spans="1:18" s="61" customFormat="1" ht="21" customHeight="1">
      <c r="A33" s="63">
        <f>+A29+1</f>
        <v>9</v>
      </c>
      <c r="B33" s="267" t="str">
        <f>+'Ekamut-caxs'!B39</f>
        <v>Բանկային ծառայության գծով</v>
      </c>
      <c r="C33" s="266">
        <v>0</v>
      </c>
      <c r="D33" s="268">
        <f>+'Ekamut-caxs'!D39</f>
        <v>0</v>
      </c>
      <c r="E33" s="265">
        <f t="shared" si="0"/>
        <v>0</v>
      </c>
      <c r="F33" s="264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67" t="str">
        <f>+'Ekamut-caxs'!B40</f>
        <v>Տնտեսական ապրանքների գծով</v>
      </c>
      <c r="C34" s="266">
        <v>1328.2</v>
      </c>
      <c r="D34" s="268">
        <f>+'Ekamut-caxs'!D40</f>
        <v>1029</v>
      </c>
      <c r="E34" s="265">
        <f t="shared" si="0"/>
        <v>-299.20000000000005</v>
      </c>
      <c r="F34" s="264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89">
        <f t="shared" ref="A35:A55" si="3">+A34+1</f>
        <v>11</v>
      </c>
      <c r="B35" s="267" t="str">
        <f>+'Ekamut-caxs'!B41</f>
        <v>Գրասենյակային ապրանքների գծով</v>
      </c>
      <c r="C35" s="266">
        <v>121.1</v>
      </c>
      <c r="D35" s="268">
        <f>+'Ekamut-caxs'!D41</f>
        <v>100</v>
      </c>
      <c r="E35" s="265">
        <f t="shared" si="0"/>
        <v>-21.099999999999994</v>
      </c>
      <c r="F35" s="264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89">
        <f t="shared" si="3"/>
        <v>12</v>
      </c>
      <c r="B36" s="267" t="str">
        <f>+'Ekamut-caxs'!B42</f>
        <v>Փոքրարժեք կամ արագամաշ առարկաների գծով</v>
      </c>
      <c r="C36" s="266">
        <v>410.5</v>
      </c>
      <c r="D36" s="268">
        <f>+'Ekamut-caxs'!D42</f>
        <v>400</v>
      </c>
      <c r="E36" s="265">
        <f t="shared" si="0"/>
        <v>-10.5</v>
      </c>
      <c r="F36" s="264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89">
        <f t="shared" si="3"/>
        <v>13</v>
      </c>
      <c r="B37" s="267" t="str">
        <f>+'Ekamut-caxs'!B43</f>
        <v>Ուսումնական նյութերի գծով</v>
      </c>
      <c r="C37" s="266">
        <v>0</v>
      </c>
      <c r="D37" s="268">
        <f>+'Ekamut-caxs'!D43</f>
        <v>0</v>
      </c>
      <c r="E37" s="265">
        <f t="shared" si="0"/>
        <v>0</v>
      </c>
      <c r="F37" s="264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89">
        <f t="shared" si="3"/>
        <v>14</v>
      </c>
      <c r="B38" s="267" t="str">
        <f>+'Ekamut-caxs'!B44</f>
        <v>Դեղորայքի գծով</v>
      </c>
      <c r="C38" s="266">
        <v>36</v>
      </c>
      <c r="D38" s="268">
        <f>+'Ekamut-caxs'!D44</f>
        <v>50</v>
      </c>
      <c r="E38" s="265">
        <f>D38-C38</f>
        <v>14</v>
      </c>
      <c r="F38" s="264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89">
        <f t="shared" si="3"/>
        <v>15</v>
      </c>
      <c r="B39" s="267" t="str">
        <f>+'Ekamut-caxs'!B45</f>
        <v>Բուժ.ծառայության գծով</v>
      </c>
      <c r="C39" s="266">
        <v>79</v>
      </c>
      <c r="D39" s="268">
        <f>+'Ekamut-caxs'!D45</f>
        <v>80</v>
      </c>
      <c r="E39" s="265">
        <f t="shared" si="0"/>
        <v>1</v>
      </c>
      <c r="F39" s="264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89">
        <f t="shared" si="3"/>
        <v>16</v>
      </c>
      <c r="B40" s="267" t="str">
        <f>+'Ekamut-caxs'!B46</f>
        <v>Ընթացիկ վերանորոգման գծով</v>
      </c>
      <c r="C40" s="264">
        <v>0</v>
      </c>
      <c r="D40" s="268">
        <f>+'Ekamut-caxs'!D46</f>
        <v>100</v>
      </c>
      <c r="E40" s="265">
        <f t="shared" si="0"/>
        <v>100</v>
      </c>
      <c r="F40" s="264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89">
        <f t="shared" si="3"/>
        <v>17</v>
      </c>
      <c r="B41" s="267" t="str">
        <f>+'Ekamut-caxs'!B47</f>
        <v>Ջեռուցման համակարգի սպասարկման գծով</v>
      </c>
      <c r="C41" s="264">
        <v>149.9</v>
      </c>
      <c r="D41" s="268">
        <f>+'Ekamut-caxs'!D47</f>
        <v>150</v>
      </c>
      <c r="E41" s="265">
        <f>D41-C41</f>
        <v>9.9999999999994316E-2</v>
      </c>
      <c r="F41" s="264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89">
        <f t="shared" si="3"/>
        <v>18</v>
      </c>
      <c r="B42" s="267" t="str">
        <f>+'Ekamut-caxs'!B48</f>
        <v>Կաթսայատան սպասարկման գծով</v>
      </c>
      <c r="C42" s="264"/>
      <c r="D42" s="268">
        <f>+'Ekamut-caxs'!D48</f>
        <v>0</v>
      </c>
      <c r="E42" s="265">
        <f>D42-C42</f>
        <v>0</v>
      </c>
      <c r="F42" s="264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89">
        <f t="shared" si="3"/>
        <v>19</v>
      </c>
      <c r="B43" s="267" t="str">
        <f>+'Ekamut-caxs'!B49</f>
        <v>Սպասարկման և կոմունալ համավճարների գծով</v>
      </c>
      <c r="C43" s="264"/>
      <c r="D43" s="268">
        <f>+'Ekamut-caxs'!D49</f>
        <v>0</v>
      </c>
      <c r="E43" s="265">
        <f>D43-C43</f>
        <v>0</v>
      </c>
      <c r="F43" s="264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89">
        <f t="shared" si="3"/>
        <v>20</v>
      </c>
      <c r="B44" s="267" t="str">
        <f>+'Ekamut-caxs'!B50</f>
        <v>Գնումների համակարգողի ծառայության գծով</v>
      </c>
      <c r="C44" s="266">
        <v>0</v>
      </c>
      <c r="D44" s="268">
        <f>+'Ekamut-caxs'!D50</f>
        <v>105</v>
      </c>
      <c r="E44" s="265">
        <f t="shared" si="0"/>
        <v>105</v>
      </c>
      <c r="F44" s="264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89">
        <f t="shared" si="3"/>
        <v>21</v>
      </c>
      <c r="B45" s="267" t="str">
        <f>+'Ekamut-caxs'!B51</f>
        <v>Համակարգիչների տեխնիկական սպասարկման գծով</v>
      </c>
      <c r="C45" s="266">
        <v>31</v>
      </c>
      <c r="D45" s="268">
        <f>+'Ekamut-caxs'!D51</f>
        <v>42</v>
      </c>
      <c r="E45" s="265">
        <f t="shared" si="0"/>
        <v>11</v>
      </c>
      <c r="F45" s="264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89">
        <f t="shared" si="3"/>
        <v>22</v>
      </c>
      <c r="B46" s="267" t="str">
        <f>+'Ekamut-caxs'!B52</f>
        <v>Համակարգչային ծրագրի և կայքի սպասարկման գծով</v>
      </c>
      <c r="C46" s="264">
        <v>95</v>
      </c>
      <c r="D46" s="268">
        <f>+'Ekamut-caxs'!D52</f>
        <v>95</v>
      </c>
      <c r="E46" s="265">
        <f t="shared" si="0"/>
        <v>0</v>
      </c>
      <c r="F46" s="264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89">
        <f t="shared" si="3"/>
        <v>23</v>
      </c>
      <c r="B47" s="267" t="str">
        <f>+'Ekamut-caxs'!B53</f>
        <v>էլ․ստորագրության գծով</v>
      </c>
      <c r="C47" s="264">
        <v>3</v>
      </c>
      <c r="D47" s="268">
        <f>+'Ekamut-caxs'!D53</f>
        <v>3</v>
      </c>
      <c r="E47" s="265">
        <f t="shared" ref="E47:E58" si="4">D47-C47</f>
        <v>0</v>
      </c>
      <c r="F47" s="264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30.75" customHeight="1">
      <c r="A48" s="389">
        <f t="shared" si="3"/>
        <v>24</v>
      </c>
      <c r="B48" s="267" t="str">
        <f>+'Ekamut-caxs'!B54</f>
        <v>Հայտարարության գծով</v>
      </c>
      <c r="C48" s="264">
        <v>5.6</v>
      </c>
      <c r="D48" s="268">
        <f>+'Ekamut-caxs'!D54</f>
        <v>22.5</v>
      </c>
      <c r="E48" s="265">
        <f t="shared" si="4"/>
        <v>16.899999999999999</v>
      </c>
      <c r="F48" s="535" t="s">
        <v>262</v>
      </c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89">
        <f t="shared" si="3"/>
        <v>25</v>
      </c>
      <c r="B49" s="267" t="str">
        <f>+'Ekamut-caxs'!B55</f>
        <v>Բաժանորդագրության գծով</v>
      </c>
      <c r="C49" s="264">
        <v>0</v>
      </c>
      <c r="D49" s="268">
        <f>+'Ekamut-caxs'!D55</f>
        <v>0</v>
      </c>
      <c r="E49" s="265">
        <f t="shared" si="4"/>
        <v>0</v>
      </c>
      <c r="F49" s="264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89">
        <f t="shared" si="3"/>
        <v>26</v>
      </c>
      <c r="B50" s="267" t="str">
        <f>+'Ekamut-caxs'!B56</f>
        <v>Վերապատրաստման գծով</v>
      </c>
      <c r="C50" s="264">
        <v>62.4</v>
      </c>
      <c r="D50" s="268">
        <f>+'Ekamut-caxs'!D56</f>
        <v>0</v>
      </c>
      <c r="E50" s="265">
        <f t="shared" si="4"/>
        <v>-62.4</v>
      </c>
      <c r="F50" s="264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389">
        <f t="shared" si="3"/>
        <v>27</v>
      </c>
      <c r="B51" s="267">
        <f>+'Ekamut-caxs'!B57</f>
        <v>0</v>
      </c>
      <c r="C51" s="264"/>
      <c r="D51" s="268">
        <f>+'Ekamut-caxs'!D57</f>
        <v>0</v>
      </c>
      <c r="E51" s="265">
        <f t="shared" si="4"/>
        <v>0</v>
      </c>
      <c r="F51" s="264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customHeight="1">
      <c r="A52" s="389">
        <f t="shared" si="3"/>
        <v>28</v>
      </c>
      <c r="B52" s="267">
        <f>+'Ekamut-caxs'!B58</f>
        <v>0</v>
      </c>
      <c r="C52" s="264"/>
      <c r="D52" s="266">
        <f>+'Ekamut-caxs'!D58</f>
        <v>0</v>
      </c>
      <c r="E52" s="264">
        <f t="shared" si="4"/>
        <v>0</v>
      </c>
      <c r="F52" s="264"/>
      <c r="G52" s="59"/>
    </row>
    <row r="53" spans="1:18" s="60" customFormat="1" ht="21" customHeight="1">
      <c r="A53" s="486">
        <f t="shared" si="3"/>
        <v>29</v>
      </c>
      <c r="B53" s="353">
        <f>+'Ekamut-caxs'!B59</f>
        <v>0</v>
      </c>
      <c r="C53" s="264"/>
      <c r="D53" s="266">
        <f>+'Ekamut-caxs'!D59</f>
        <v>0</v>
      </c>
      <c r="E53" s="264">
        <f>D53-C53</f>
        <v>0</v>
      </c>
      <c r="F53" s="264"/>
      <c r="G53" s="59"/>
    </row>
    <row r="54" spans="1:18" s="60" customFormat="1" ht="24" customHeight="1">
      <c r="A54" s="486">
        <f t="shared" si="3"/>
        <v>30</v>
      </c>
      <c r="B54" s="353" t="str">
        <f>+'Ekamut-caxs'!B60</f>
        <v xml:space="preserve"> Հակահրդեհային համակարգերի գծով</v>
      </c>
      <c r="C54" s="264"/>
      <c r="D54" s="266">
        <f>+'Ekamut-caxs'!D60</f>
        <v>36</v>
      </c>
      <c r="E54" s="264">
        <f>D54-C54</f>
        <v>36</v>
      </c>
      <c r="F54" s="536" t="s">
        <v>264</v>
      </c>
      <c r="G54" s="59" t="s">
        <v>121</v>
      </c>
    </row>
    <row r="55" spans="1:18" s="61" customFormat="1" ht="21" customHeight="1">
      <c r="A55" s="389">
        <f t="shared" si="3"/>
        <v>31</v>
      </c>
      <c r="B55" s="267" t="str">
        <f>+'Ekamut-caxs'!B61</f>
        <v>Հիմնական միջոցների մաշվածության գծով, որից՝</v>
      </c>
      <c r="C55" s="264">
        <v>4117.7</v>
      </c>
      <c r="D55" s="268">
        <f>+'Ekamut-caxs'!D61</f>
        <v>4110.3999999999996</v>
      </c>
      <c r="E55" s="265">
        <f t="shared" si="4"/>
        <v>-7.3000000000001819</v>
      </c>
      <c r="F55" s="264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31.1</v>
      </c>
      <c r="B56" s="354" t="str">
        <f>+'Ekamut-caxs'!B62</f>
        <v>պայմանով (անհատույց) ստացված</v>
      </c>
      <c r="C56" s="248">
        <v>3654.8</v>
      </c>
      <c r="D56" s="269">
        <f>+'Ekamut-caxs'!D62</f>
        <v>4110.3999999999996</v>
      </c>
      <c r="E56" s="247">
        <f t="shared" si="4"/>
        <v>455.59999999999945</v>
      </c>
      <c r="F56" s="248"/>
      <c r="G56" s="148"/>
    </row>
    <row r="57" spans="1:18" s="61" customFormat="1" ht="21" customHeight="1">
      <c r="A57" s="63">
        <f>+A55+1</f>
        <v>32</v>
      </c>
      <c r="B57" s="267" t="str">
        <f>+'Ekamut-caxs'!B63</f>
        <v xml:space="preserve">Չփոխհատուցվող հարկերի գծով </v>
      </c>
      <c r="C57" s="264">
        <v>32</v>
      </c>
      <c r="D57" s="268">
        <f>+'Ekamut-caxs'!D63</f>
        <v>0</v>
      </c>
      <c r="E57" s="265">
        <f t="shared" si="4"/>
        <v>-32</v>
      </c>
      <c r="F57" s="264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33</v>
      </c>
      <c r="B58" s="267" t="str">
        <f>+'Ekamut-caxs'!B64</f>
        <v>Այլ ծախսերի գծով</v>
      </c>
      <c r="C58" s="264"/>
      <c r="D58" s="268">
        <f>+'Ekamut-caxs'!D64</f>
        <v>0</v>
      </c>
      <c r="E58" s="265">
        <f t="shared" si="4"/>
        <v>0</v>
      </c>
      <c r="F58" s="264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2" t="s">
        <v>78</v>
      </c>
      <c r="C59" s="276">
        <f>C6-C19</f>
        <v>0</v>
      </c>
      <c r="D59" s="276">
        <f>D6-D19</f>
        <v>-2.0000000004074536E-2</v>
      </c>
      <c r="E59" s="276">
        <f t="shared" si="0"/>
        <v>-2.0000000004074536E-2</v>
      </c>
      <c r="F59" s="335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3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5" t="s">
        <v>2</v>
      </c>
      <c r="C61" s="426"/>
      <c r="D61" s="571" t="str">
        <f>+'Ekamut-caxs'!D67</f>
        <v>Նաիրա Մկրտչյան</v>
      </c>
      <c r="E61" s="571"/>
      <c r="F61" s="297"/>
      <c r="G61" s="25"/>
    </row>
    <row r="62" spans="1:18" ht="9.75" customHeight="1">
      <c r="B62" s="427"/>
      <c r="C62" s="428"/>
      <c r="D62" s="570" t="s">
        <v>5</v>
      </c>
      <c r="E62" s="570"/>
      <c r="F62" s="298"/>
      <c r="G62" s="25"/>
    </row>
    <row r="63" spans="1:18" ht="24.75" customHeight="1">
      <c r="B63" s="425" t="s">
        <v>6</v>
      </c>
      <c r="C63" s="426"/>
      <c r="D63" s="571" t="str">
        <f>+'Ekamut-caxs'!D69</f>
        <v>Միուդա Փանոսյան</v>
      </c>
      <c r="E63" s="571"/>
      <c r="F63" s="297"/>
      <c r="G63" s="25"/>
    </row>
    <row r="64" spans="1:18" ht="11.25" customHeight="1">
      <c r="B64" s="429"/>
      <c r="C64" s="428"/>
      <c r="D64" s="570" t="s">
        <v>5</v>
      </c>
      <c r="E64" s="570"/>
      <c r="F64" s="298"/>
      <c r="G64" s="25"/>
    </row>
    <row r="65" spans="1:7" s="17" customFormat="1">
      <c r="A65" s="22"/>
      <c r="B65" s="430" t="s">
        <v>1</v>
      </c>
      <c r="C65" s="428"/>
      <c r="D65" s="428"/>
      <c r="E65" s="428"/>
      <c r="F65" s="36"/>
      <c r="G65" s="25"/>
    </row>
    <row r="66" spans="1:7" s="17" customFormat="1">
      <c r="A66" s="111"/>
      <c r="B66" s="405"/>
      <c r="C66" s="25"/>
      <c r="D66" s="25"/>
      <c r="E66" s="25"/>
      <c r="F66" s="25"/>
      <c r="G66" s="25"/>
    </row>
    <row r="67" spans="1:7" s="17" customFormat="1">
      <c r="A67" s="111"/>
      <c r="B67" s="405"/>
      <c r="C67" s="25"/>
      <c r="D67" s="25"/>
      <c r="E67" s="25"/>
      <c r="F67" s="25"/>
      <c r="G67" s="25"/>
    </row>
    <row r="68" spans="1:7" s="17" customFormat="1">
      <c r="A68" s="111"/>
      <c r="B68" s="405"/>
      <c r="C68" s="25"/>
      <c r="D68" s="25"/>
      <c r="E68" s="25"/>
      <c r="F68" s="25"/>
      <c r="G68" s="25"/>
    </row>
    <row r="69" spans="1:7" s="17" customFormat="1">
      <c r="A69" s="111"/>
      <c r="B69" s="405"/>
      <c r="C69" s="25"/>
      <c r="D69" s="25"/>
      <c r="E69" s="25"/>
      <c r="F69" s="25"/>
      <c r="G69" s="25"/>
    </row>
    <row r="70" spans="1:7" s="17" customFormat="1">
      <c r="A70" s="111"/>
      <c r="B70" s="405"/>
      <c r="C70" s="25"/>
      <c r="D70" s="25"/>
      <c r="E70" s="25"/>
      <c r="F70" s="25"/>
    </row>
    <row r="71" spans="1:7" s="17" customFormat="1">
      <c r="A71" s="111"/>
      <c r="B71" s="405"/>
      <c r="C71" s="25"/>
      <c r="D71" s="25"/>
      <c r="E71" s="25"/>
      <c r="F71" s="25"/>
    </row>
    <row r="72" spans="1:7" s="17" customFormat="1">
      <c r="A72" s="111"/>
      <c r="B72" s="405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61" zoomScaleSheetLayoutView="100" workbookViewId="0">
      <selection activeCell="C57" sqref="C57"/>
    </sheetView>
  </sheetViews>
  <sheetFormatPr defaultColWidth="9.140625" defaultRowHeight="13.5"/>
  <cols>
    <col min="1" max="1" width="4.85546875" style="18" customWidth="1"/>
    <col min="2" max="2" width="59.85546875" style="400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69" t="s">
        <v>79</v>
      </c>
      <c r="B1" s="569"/>
      <c r="C1" s="569"/>
      <c r="D1" s="569"/>
      <c r="E1" s="569"/>
      <c r="F1" s="569"/>
    </row>
    <row r="2" spans="1:20" s="20" customFormat="1" ht="20.25">
      <c r="A2" s="563" t="str">
        <f>+'Ekamut-caxs'!A7:D7</f>
        <v xml:space="preserve">«Երևանի հ․98 մսուր-մանկապարտեզ» ՀՈԱԿ-ի </v>
      </c>
      <c r="B2" s="563"/>
      <c r="C2" s="563"/>
      <c r="D2" s="563"/>
      <c r="E2" s="563"/>
      <c r="F2" s="563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72" t="s">
        <v>234</v>
      </c>
      <c r="B3" s="572"/>
      <c r="C3" s="572"/>
      <c r="D3" s="572"/>
      <c r="E3" s="572"/>
      <c r="F3" s="572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06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31</v>
      </c>
      <c r="C5" s="243" t="s">
        <v>214</v>
      </c>
      <c r="D5" s="243" t="s">
        <v>215</v>
      </c>
      <c r="E5" s="88" t="s">
        <v>50</v>
      </c>
      <c r="F5" s="299" t="str">
        <f>+'Ekamutneri hamematakan'!F5</f>
        <v>Ծանոթություն նախատեսվող ցուցանիշների վերաբերյալ</v>
      </c>
      <c r="G5" s="17"/>
      <c r="H5" s="417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49">
        <v>488</v>
      </c>
      <c r="D6" s="249">
        <f>+C76</f>
        <v>2012.6999999999825</v>
      </c>
      <c r="E6" s="261">
        <f t="shared" ref="E6:E62" si="0">D6-C6</f>
        <v>1524.6999999999825</v>
      </c>
      <c r="F6" s="249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1">
        <f>SUM(C8,C9:C17)</f>
        <v>66705.299999999988</v>
      </c>
      <c r="D7" s="261">
        <f>SUM(D8,D9:D17)</f>
        <v>78540</v>
      </c>
      <c r="E7" s="261">
        <f>D7-C7</f>
        <v>11834.700000000012</v>
      </c>
      <c r="F7" s="249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2" t="str">
        <f>+'Dramakan hosqer'!B14</f>
        <v>Սուբսիդիայից</v>
      </c>
      <c r="C8" s="258">
        <v>66337.899999999994</v>
      </c>
      <c r="D8" s="259">
        <f>+'Dramakan hosqer'!F14</f>
        <v>78240</v>
      </c>
      <c r="E8" s="259">
        <f>D8-C8</f>
        <v>11902.100000000006</v>
      </c>
      <c r="F8" s="258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2" t="str">
        <f>+'Dramakan hosqer'!B15</f>
        <v xml:space="preserve">Վճարովի ծառայություններից </v>
      </c>
      <c r="C9" s="258">
        <v>305</v>
      </c>
      <c r="D9" s="259">
        <f>+'Dramakan hosqer'!F15</f>
        <v>300</v>
      </c>
      <c r="E9" s="259">
        <f t="shared" si="0"/>
        <v>-5</v>
      </c>
      <c r="F9" s="258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customHeight="1">
      <c r="A10" s="389">
        <f t="shared" ref="A10:A17" si="1">+A9+1</f>
        <v>3</v>
      </c>
      <c r="B10" s="352" t="str">
        <f>+'Dramakan hosqer'!B16</f>
        <v>Սպասարկման և կոմունալ համավճարներից</v>
      </c>
      <c r="C10" s="258"/>
      <c r="D10" s="259">
        <f>+'Dramakan hosqer'!F16</f>
        <v>0</v>
      </c>
      <c r="E10" s="259">
        <f t="shared" si="0"/>
        <v>0</v>
      </c>
      <c r="F10" s="258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customHeight="1">
      <c r="A11" s="389">
        <f t="shared" si="1"/>
        <v>4</v>
      </c>
      <c r="B11" s="352" t="str">
        <f>+'Dramakan hosqer'!B17</f>
        <v>Ֆինանսական օգնությունից (օգնիր մանկապարտեզիդ)</v>
      </c>
      <c r="C11" s="258"/>
      <c r="D11" s="259">
        <f>+'Dramakan hosqer'!F17</f>
        <v>0</v>
      </c>
      <c r="E11" s="259">
        <f t="shared" si="0"/>
        <v>0</v>
      </c>
      <c r="F11" s="258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customHeight="1">
      <c r="A12" s="389">
        <f t="shared" si="1"/>
        <v>5</v>
      </c>
      <c r="B12" s="352" t="str">
        <f>+'Dramakan hosqer'!B18</f>
        <v>Ֆինանսական օգնությունից</v>
      </c>
      <c r="C12" s="258"/>
      <c r="D12" s="259">
        <f>+'Dramakan hosqer'!F18</f>
        <v>0</v>
      </c>
      <c r="E12" s="259">
        <f t="shared" si="0"/>
        <v>0</v>
      </c>
      <c r="F12" s="258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customHeight="1">
      <c r="A13" s="389">
        <f t="shared" si="1"/>
        <v>6</v>
      </c>
      <c r="B13" s="352" t="str">
        <f>+'Dramakan hosqer'!B19</f>
        <v>Չփոխանակվող գործարքներից (դրամաշնորհից)</v>
      </c>
      <c r="C13" s="258">
        <v>62.4</v>
      </c>
      <c r="D13" s="259">
        <f>+'Dramakan hosqer'!F19</f>
        <v>0</v>
      </c>
      <c r="E13" s="259">
        <f t="shared" si="0"/>
        <v>-62.4</v>
      </c>
      <c r="F13" s="258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customHeight="1">
      <c r="A14" s="389">
        <f t="shared" si="1"/>
        <v>7</v>
      </c>
      <c r="B14" s="352" t="str">
        <f>+'Dramakan hosqer'!B20</f>
        <v>Դեբիտորական պարտքերից</v>
      </c>
      <c r="C14" s="258"/>
      <c r="D14" s="259">
        <f>+'Dramakan hosqer'!F20</f>
        <v>0</v>
      </c>
      <c r="E14" s="259">
        <f t="shared" si="0"/>
        <v>0</v>
      </c>
      <c r="F14" s="258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customHeight="1">
      <c r="A15" s="389">
        <f t="shared" si="1"/>
        <v>8</v>
      </c>
      <c r="B15" s="352" t="str">
        <f>+'Dramakan hosqer'!B21</f>
        <v>Բանկի տոկոսից</v>
      </c>
      <c r="C15" s="258">
        <v>0</v>
      </c>
      <c r="D15" s="259">
        <f>+'Dramakan hosqer'!F21</f>
        <v>0</v>
      </c>
      <c r="E15" s="259">
        <f>D15-C15</f>
        <v>0</v>
      </c>
      <c r="F15" s="258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86">
        <f t="shared" si="1"/>
        <v>9</v>
      </c>
      <c r="B16" s="506">
        <f>+'Dramakan hosqer'!B22</f>
        <v>0</v>
      </c>
      <c r="C16" s="482"/>
      <c r="D16" s="482">
        <f>+'Dramakan hosqer'!F22</f>
        <v>0</v>
      </c>
      <c r="E16" s="482">
        <f t="shared" si="0"/>
        <v>0</v>
      </c>
      <c r="F16" s="482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486">
        <f t="shared" si="1"/>
        <v>10</v>
      </c>
      <c r="B17" s="506">
        <f>+'Dramakan hosqer'!B23</f>
        <v>0</v>
      </c>
      <c r="C17" s="482"/>
      <c r="D17" s="482">
        <f>+'Dramakan hosqer'!F23</f>
        <v>0</v>
      </c>
      <c r="E17" s="482">
        <f>D17-C17</f>
        <v>0</v>
      </c>
      <c r="F17" s="482"/>
      <c r="G17" s="102" t="s">
        <v>229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34</v>
      </c>
      <c r="B18" s="14" t="s">
        <v>81</v>
      </c>
      <c r="C18" s="261">
        <f>+C19+C61+C73</f>
        <v>65180.600000000006</v>
      </c>
      <c r="D18" s="261">
        <f>+D19+D61+D73</f>
        <v>79073.02</v>
      </c>
      <c r="E18" s="261">
        <f t="shared" si="0"/>
        <v>13892.419999999998</v>
      </c>
      <c r="F18" s="249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54</v>
      </c>
      <c r="B19" s="14" t="s">
        <v>57</v>
      </c>
      <c r="C19" s="261">
        <f>SUM(C20,C23:C29,C33:C55,C59:C60)</f>
        <v>64743.200000000004</v>
      </c>
      <c r="D19" s="261">
        <f>SUM(D20,D23:D29,D33:D55,D59:D60)</f>
        <v>78590.02</v>
      </c>
      <c r="E19" s="261">
        <f t="shared" si="0"/>
        <v>13846.82</v>
      </c>
      <c r="F19" s="249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18" customHeight="1">
      <c r="A20" s="63">
        <v>1</v>
      </c>
      <c r="B20" s="353" t="str">
        <f>+'Dramakan hosqer'!B26</f>
        <v>Աշխատավարձի գծով, որից՝</v>
      </c>
      <c r="C20" s="258">
        <v>44073.4</v>
      </c>
      <c r="D20" s="259">
        <f>+'Dramakan hosqer'!F26</f>
        <v>51147</v>
      </c>
      <c r="E20" s="259">
        <f t="shared" si="0"/>
        <v>7073.5999999999985</v>
      </c>
      <c r="F20" s="258"/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17.25" customHeight="1">
      <c r="A21" s="26">
        <v>1.1000000000000001</v>
      </c>
      <c r="B21" s="384" t="str">
        <f>+'Dramakan hosqer'!B27</f>
        <v>վճարովի ծառայության գծով</v>
      </c>
      <c r="C21" s="250">
        <v>230.4</v>
      </c>
      <c r="D21" s="263">
        <f>+'Dramakan hosqer'!F27</f>
        <v>288</v>
      </c>
      <c r="E21" s="263">
        <f t="shared" si="0"/>
        <v>57.599999999999994</v>
      </c>
      <c r="F21" s="250"/>
    </row>
    <row r="22" spans="1:20" ht="18" customHeight="1">
      <c r="A22" s="26">
        <v>1.2</v>
      </c>
      <c r="B22" s="384">
        <f>+'Dramakan hosqer'!B28</f>
        <v>0</v>
      </c>
      <c r="C22" s="250"/>
      <c r="D22" s="263">
        <f>+'Dramakan hosqer'!F28</f>
        <v>0</v>
      </c>
      <c r="E22" s="263">
        <f t="shared" si="0"/>
        <v>0</v>
      </c>
      <c r="F22" s="250"/>
    </row>
    <row r="23" spans="1:20" s="61" customFormat="1" ht="18" customHeight="1">
      <c r="A23" s="63">
        <f>+A20+1</f>
        <v>2</v>
      </c>
      <c r="B23" s="267" t="str">
        <f>+'Dramakan hosqer'!B29</f>
        <v>Սննդի գծով</v>
      </c>
      <c r="C23" s="258">
        <v>13914.2</v>
      </c>
      <c r="D23" s="259">
        <f>+'Dramakan hosqer'!F29</f>
        <v>20238.920000000002</v>
      </c>
      <c r="E23" s="259">
        <f t="shared" si="0"/>
        <v>6324.7200000000012</v>
      </c>
      <c r="F23" s="258"/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67" t="str">
        <f>+'Dramakan hosqer'!B30</f>
        <v>Ջեռուցման գծով</v>
      </c>
      <c r="C24" s="258">
        <v>1674.2</v>
      </c>
      <c r="D24" s="259">
        <f>+'Dramakan hosqer'!F30</f>
        <v>1713.3</v>
      </c>
      <c r="E24" s="259">
        <f t="shared" si="0"/>
        <v>39.099999999999909</v>
      </c>
      <c r="F24" s="258"/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89">
        <f t="shared" ref="A25:A29" si="2">+A24+1</f>
        <v>4</v>
      </c>
      <c r="B25" s="267" t="str">
        <f>+'Dramakan hosqer'!B31</f>
        <v>Էլեկտրաէներգիայի գծով</v>
      </c>
      <c r="C25" s="258">
        <v>2408.6</v>
      </c>
      <c r="D25" s="259">
        <f>+'Dramakan hosqer'!F31</f>
        <v>2517.6999999999998</v>
      </c>
      <c r="E25" s="259">
        <f t="shared" si="0"/>
        <v>109.09999999999991</v>
      </c>
      <c r="F25" s="258"/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89">
        <f t="shared" si="2"/>
        <v>5</v>
      </c>
      <c r="B26" s="267" t="str">
        <f>+'Dramakan hosqer'!B32</f>
        <v>Ջրմուղ-կոյուղու գծով</v>
      </c>
      <c r="C26" s="258">
        <v>366.1</v>
      </c>
      <c r="D26" s="259">
        <f>+'Dramakan hosqer'!F32</f>
        <v>380.3</v>
      </c>
      <c r="E26" s="259">
        <f t="shared" si="0"/>
        <v>14.199999999999989</v>
      </c>
      <c r="F26" s="258"/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89">
        <f t="shared" si="2"/>
        <v>6</v>
      </c>
      <c r="B27" s="267" t="str">
        <f>+'Dramakan hosqer'!B33</f>
        <v>Աղբահանության գծով</v>
      </c>
      <c r="C27" s="258">
        <v>74.400000000000006</v>
      </c>
      <c r="D27" s="259">
        <f>+'Dramakan hosqer'!F33</f>
        <v>74.5</v>
      </c>
      <c r="E27" s="259">
        <f t="shared" si="0"/>
        <v>9.9999999999994316E-2</v>
      </c>
      <c r="F27" s="258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89">
        <f t="shared" si="2"/>
        <v>7</v>
      </c>
      <c r="B28" s="267" t="str">
        <f>+'Dramakan hosqer'!B34</f>
        <v>Ախտաբանության գծով</v>
      </c>
      <c r="C28" s="258">
        <v>60</v>
      </c>
      <c r="D28" s="259">
        <f>+'Dramakan hosqer'!F34</f>
        <v>60</v>
      </c>
      <c r="E28" s="259">
        <f t="shared" si="0"/>
        <v>0</v>
      </c>
      <c r="F28" s="258"/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7.25">
      <c r="A29" s="389">
        <f t="shared" si="2"/>
        <v>8</v>
      </c>
      <c r="B29" s="267" t="str">
        <f>+'Dramakan hosqer'!B35</f>
        <v>Կապի գծով, այդ թվում`</v>
      </c>
      <c r="C29" s="259">
        <f>SUM(C30:C32)</f>
        <v>196.4</v>
      </c>
      <c r="D29" s="259">
        <f>SUM(D30:D32)</f>
        <v>195.8</v>
      </c>
      <c r="E29" s="259">
        <f t="shared" si="0"/>
        <v>-0.59999999999999432</v>
      </c>
      <c r="F29" s="258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4" t="str">
        <f>+'Dramakan hosqer'!B36</f>
        <v>բաժանորդային վճար</v>
      </c>
      <c r="C30" s="250">
        <v>58.8</v>
      </c>
      <c r="D30" s="263">
        <f>+'Dramakan hosqer'!F36</f>
        <v>58.9</v>
      </c>
      <c r="E30" s="263">
        <f t="shared" si="0"/>
        <v>0.10000000000000142</v>
      </c>
      <c r="F30" s="250"/>
    </row>
    <row r="31" spans="1:20" s="33" customFormat="1" ht="18" customHeight="1">
      <c r="A31" s="26">
        <v>8.1999999999999993</v>
      </c>
      <c r="B31" s="354" t="str">
        <f>+'Dramakan hosqer'!B37</f>
        <v>րոպեավճար</v>
      </c>
      <c r="C31" s="250">
        <v>17.600000000000001</v>
      </c>
      <c r="D31" s="263">
        <f>+'Dramakan hosqer'!F37</f>
        <v>16.899999999999999</v>
      </c>
      <c r="E31" s="263">
        <f t="shared" si="0"/>
        <v>-0.70000000000000284</v>
      </c>
      <c r="F31" s="250"/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4" t="str">
        <f>+'Dramakan hosqer'!B38</f>
        <v>ինտերնետ կապ</v>
      </c>
      <c r="C32" s="250">
        <v>120</v>
      </c>
      <c r="D32" s="263">
        <f>+'Dramakan hosqer'!F38</f>
        <v>120</v>
      </c>
      <c r="E32" s="263">
        <f t="shared" si="0"/>
        <v>0</v>
      </c>
      <c r="F32" s="250"/>
      <c r="I32" s="132"/>
    </row>
    <row r="33" spans="1:20" s="61" customFormat="1" ht="18" customHeight="1">
      <c r="A33" s="63">
        <f>+A29+1</f>
        <v>9</v>
      </c>
      <c r="B33" s="267" t="str">
        <f>+'Dramakan hosqer'!B39</f>
        <v>Բանկային ծառայության գծով</v>
      </c>
      <c r="C33" s="258">
        <v>0</v>
      </c>
      <c r="D33" s="259">
        <f>+'Dramakan hosqer'!F39</f>
        <v>0</v>
      </c>
      <c r="E33" s="259">
        <f t="shared" si="0"/>
        <v>0</v>
      </c>
      <c r="F33" s="258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18" customHeight="1">
      <c r="A34" s="63">
        <f>+A33+1</f>
        <v>10</v>
      </c>
      <c r="B34" s="267" t="str">
        <f>+'Dramakan hosqer'!B40</f>
        <v>Տնտեսական ապրանքների գծով</v>
      </c>
      <c r="C34" s="258">
        <v>993.7</v>
      </c>
      <c r="D34" s="259">
        <f>+'Dramakan hosqer'!F40</f>
        <v>1029</v>
      </c>
      <c r="E34" s="259">
        <f t="shared" si="0"/>
        <v>35.299999999999955</v>
      </c>
      <c r="F34" s="258"/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89">
        <f t="shared" ref="A35:A55" si="3">+A34+1</f>
        <v>11</v>
      </c>
      <c r="B35" s="267" t="str">
        <f>+'Dramakan hosqer'!B41</f>
        <v>Գրասենյակային ապրանքների գծով</v>
      </c>
      <c r="C35" s="258">
        <v>99.6</v>
      </c>
      <c r="D35" s="259">
        <f>+'Dramakan hosqer'!F41</f>
        <v>100</v>
      </c>
      <c r="E35" s="259">
        <f t="shared" si="0"/>
        <v>0.40000000000000568</v>
      </c>
      <c r="F35" s="258"/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89">
        <f t="shared" si="3"/>
        <v>12</v>
      </c>
      <c r="B36" s="267" t="str">
        <f>+'Dramakan hosqer'!B42</f>
        <v>Փոքրարժեք կամ արագամաշ առարկաների գծով</v>
      </c>
      <c r="C36" s="258">
        <v>305.89999999999998</v>
      </c>
      <c r="D36" s="259">
        <f>+'Dramakan hosqer'!F42</f>
        <v>400</v>
      </c>
      <c r="E36" s="259">
        <f t="shared" si="0"/>
        <v>94.100000000000023</v>
      </c>
      <c r="F36" s="258"/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89">
        <f t="shared" si="3"/>
        <v>13</v>
      </c>
      <c r="B37" s="267" t="str">
        <f>+'Dramakan hosqer'!B43</f>
        <v>Ուսումնական նյութերի գծով</v>
      </c>
      <c r="C37" s="258">
        <v>0</v>
      </c>
      <c r="D37" s="259">
        <f>+'Dramakan hosqer'!F43</f>
        <v>0</v>
      </c>
      <c r="E37" s="259">
        <f t="shared" si="0"/>
        <v>0</v>
      </c>
      <c r="F37" s="258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89">
        <f t="shared" si="3"/>
        <v>14</v>
      </c>
      <c r="B38" s="267" t="str">
        <f>+'Dramakan hosqer'!B44</f>
        <v>Դեղորայքի գծով</v>
      </c>
      <c r="C38" s="258">
        <v>36</v>
      </c>
      <c r="D38" s="259">
        <f>+'Dramakan hosqer'!F44</f>
        <v>50</v>
      </c>
      <c r="E38" s="259">
        <f t="shared" si="0"/>
        <v>14</v>
      </c>
      <c r="F38" s="258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89">
        <f t="shared" si="3"/>
        <v>15</v>
      </c>
      <c r="B39" s="267" t="str">
        <f>+'Dramakan hosqer'!B45</f>
        <v>Բուժ.ծառայության գծով</v>
      </c>
      <c r="C39" s="258">
        <v>79</v>
      </c>
      <c r="D39" s="259">
        <f>+'Dramakan hosqer'!F45</f>
        <v>80</v>
      </c>
      <c r="E39" s="259">
        <f t="shared" si="0"/>
        <v>1</v>
      </c>
      <c r="F39" s="258">
        <v>0</v>
      </c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89">
        <f t="shared" si="3"/>
        <v>16</v>
      </c>
      <c r="B40" s="267" t="str">
        <f>+'Dramakan hosqer'!B46</f>
        <v>Ընթացիկ վերանորոգման գծով</v>
      </c>
      <c r="C40" s="258">
        <v>0</v>
      </c>
      <c r="D40" s="259">
        <f>+'Dramakan hosqer'!F46</f>
        <v>100</v>
      </c>
      <c r="E40" s="259">
        <f t="shared" si="0"/>
        <v>100</v>
      </c>
      <c r="F40" s="258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89">
        <f t="shared" si="3"/>
        <v>17</v>
      </c>
      <c r="B41" s="267" t="str">
        <f>+'Dramakan hosqer'!B47</f>
        <v>Ջեռուցման համակարգի սպասարկման գծով</v>
      </c>
      <c r="C41" s="258">
        <v>149.9</v>
      </c>
      <c r="D41" s="259">
        <f>+'Dramakan hosqer'!F47</f>
        <v>150</v>
      </c>
      <c r="E41" s="259">
        <f t="shared" si="0"/>
        <v>9.9999999999994316E-2</v>
      </c>
      <c r="F41" s="258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customHeight="1">
      <c r="A42" s="389">
        <f t="shared" si="3"/>
        <v>18</v>
      </c>
      <c r="B42" s="267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customHeight="1">
      <c r="A43" s="389">
        <f t="shared" si="3"/>
        <v>19</v>
      </c>
      <c r="B43" s="267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customHeight="1">
      <c r="A44" s="389">
        <f t="shared" si="3"/>
        <v>20</v>
      </c>
      <c r="B44" s="267" t="str">
        <f>+'Dramakan hosqer'!B50</f>
        <v>Գնումների համակարգողի ծառայության գծով</v>
      </c>
      <c r="C44" s="258">
        <v>0</v>
      </c>
      <c r="D44" s="259">
        <f>+'Dramakan hosqer'!F50</f>
        <v>105</v>
      </c>
      <c r="E44" s="259">
        <f t="shared" si="0"/>
        <v>105</v>
      </c>
      <c r="F44" s="258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89">
        <f t="shared" si="3"/>
        <v>21</v>
      </c>
      <c r="B45" s="267" t="str">
        <f>+'Dramakan hosqer'!B51</f>
        <v>Համակարգիչների տեխնիկական սպասարկման գծով</v>
      </c>
      <c r="C45" s="258">
        <v>31</v>
      </c>
      <c r="D45" s="259">
        <f>+'Dramakan hosqer'!F51</f>
        <v>42</v>
      </c>
      <c r="E45" s="259">
        <f t="shared" si="0"/>
        <v>11</v>
      </c>
      <c r="F45" s="258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89">
        <f t="shared" si="3"/>
        <v>22</v>
      </c>
      <c r="B46" s="267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89">
        <f t="shared" si="3"/>
        <v>23</v>
      </c>
      <c r="B47" s="267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27.75" customHeight="1">
      <c r="A48" s="389">
        <f t="shared" si="3"/>
        <v>24</v>
      </c>
      <c r="B48" s="267" t="str">
        <f>+'Dramakan hosqer'!B54</f>
        <v>Հայտարարության գծով</v>
      </c>
      <c r="C48" s="258">
        <v>5.6</v>
      </c>
      <c r="D48" s="259">
        <f>+'Dramakan hosqer'!F54</f>
        <v>22.5</v>
      </c>
      <c r="E48" s="259">
        <f t="shared" si="0"/>
        <v>16.899999999999999</v>
      </c>
      <c r="F48" s="535" t="s">
        <v>262</v>
      </c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89">
        <f t="shared" si="3"/>
        <v>25</v>
      </c>
      <c r="B49" s="267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89">
        <f t="shared" si="3"/>
        <v>26</v>
      </c>
      <c r="B50" s="267" t="str">
        <f>+'Dramakan hosqer'!B56</f>
        <v>Վերապատրաստման գծով</v>
      </c>
      <c r="C50" s="258">
        <v>62.4</v>
      </c>
      <c r="D50" s="259">
        <f>+'Dramakan hosqer'!F56</f>
        <v>0</v>
      </c>
      <c r="E50" s="259">
        <f t="shared" si="0"/>
        <v>-62.4</v>
      </c>
      <c r="F50" s="258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89">
        <f t="shared" si="3"/>
        <v>27</v>
      </c>
      <c r="B51" s="267">
        <f>+'Dramakan hosqer'!B57</f>
        <v>0</v>
      </c>
      <c r="C51" s="258"/>
      <c r="D51" s="259">
        <f>+'Dramakan hosqer'!F57</f>
        <v>0</v>
      </c>
      <c r="E51" s="259">
        <f t="shared" si="0"/>
        <v>0</v>
      </c>
      <c r="F51" s="258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customHeight="1">
      <c r="A52" s="389">
        <f t="shared" si="3"/>
        <v>28</v>
      </c>
      <c r="B52" s="267">
        <f>+'Dramakan hosqer'!B58</f>
        <v>0</v>
      </c>
      <c r="C52" s="258"/>
      <c r="D52" s="258">
        <f>+'Dramakan hosqer'!F58</f>
        <v>0</v>
      </c>
      <c r="E52" s="258">
        <f t="shared" si="0"/>
        <v>0</v>
      </c>
      <c r="F52" s="258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customHeight="1">
      <c r="A53" s="486">
        <f t="shared" si="3"/>
        <v>29</v>
      </c>
      <c r="B53" s="353">
        <f>+'Dramakan hosqer'!B59</f>
        <v>0</v>
      </c>
      <c r="C53" s="482"/>
      <c r="D53" s="482">
        <f>+'Dramakan hosqer'!F59</f>
        <v>0</v>
      </c>
      <c r="E53" s="482">
        <f>D53-C53</f>
        <v>0</v>
      </c>
      <c r="F53" s="482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27.75" customHeight="1">
      <c r="A54" s="486">
        <f t="shared" si="3"/>
        <v>30</v>
      </c>
      <c r="B54" s="353" t="str">
        <f>+'Dramakan hosqer'!B60</f>
        <v xml:space="preserve"> Հակահրդեհային համակարգերի գծով</v>
      </c>
      <c r="C54" s="482"/>
      <c r="D54" s="482">
        <f>+'Dramakan hosqer'!F60</f>
        <v>36</v>
      </c>
      <c r="E54" s="482">
        <f>D54-C54</f>
        <v>36</v>
      </c>
      <c r="F54" s="536" t="s">
        <v>264</v>
      </c>
      <c r="G54" s="102" t="s">
        <v>121</v>
      </c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18" customHeight="1">
      <c r="A55" s="389">
        <f t="shared" si="3"/>
        <v>31</v>
      </c>
      <c r="B55" s="267" t="str">
        <f>+'Dramakan hosqer'!B61</f>
        <v>Հարկային պարտավորությունների գծով, այդ թվում՝</v>
      </c>
      <c r="C55" s="259">
        <f>SUM(C56:C58)</f>
        <v>32</v>
      </c>
      <c r="D55" s="259">
        <f>SUM(D56:D58)</f>
        <v>0</v>
      </c>
      <c r="E55" s="258">
        <f>D55-C55</f>
        <v>-32</v>
      </c>
      <c r="F55" s="258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147" customFormat="1" ht="18" customHeight="1">
      <c r="A56" s="15">
        <v>31.1</v>
      </c>
      <c r="B56" s="354" t="str">
        <f>+'Dramakan hosqer'!B62</f>
        <v>շահութահարկի գծով</v>
      </c>
      <c r="C56" s="250"/>
      <c r="D56" s="263">
        <f>+'Dramakan hosqer'!F62</f>
        <v>0</v>
      </c>
      <c r="E56" s="250">
        <f>D56-C56</f>
        <v>0</v>
      </c>
      <c r="F56" s="250"/>
      <c r="G56" s="155"/>
      <c r="H56" s="156"/>
      <c r="I56" s="156"/>
      <c r="J56" s="156"/>
      <c r="K56" s="156"/>
      <c r="L56" s="156"/>
      <c r="M56" s="156"/>
      <c r="N56" s="157"/>
      <c r="O56" s="157"/>
      <c r="P56" s="157"/>
      <c r="Q56" s="157"/>
      <c r="R56" s="157"/>
      <c r="S56" s="157"/>
      <c r="T56" s="157"/>
    </row>
    <row r="57" spans="1:20" s="147" customFormat="1" ht="18.75" customHeight="1">
      <c r="A57" s="15">
        <v>31.2</v>
      </c>
      <c r="B57" s="354" t="str">
        <f>+'Dramakan hosqer'!B63</f>
        <v>ԱԱՀ-ի գծով</v>
      </c>
      <c r="C57" s="250"/>
      <c r="D57" s="263">
        <f>+'Dramakan hosqer'!F63</f>
        <v>0</v>
      </c>
      <c r="E57" s="263">
        <f t="shared" si="0"/>
        <v>0</v>
      </c>
      <c r="F57" s="250"/>
      <c r="G57" s="158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" customHeight="1">
      <c r="A58" s="15">
        <v>31.3</v>
      </c>
      <c r="B58" s="354" t="str">
        <f>+'Dramakan hosqer'!B64</f>
        <v xml:space="preserve">չփոխհատուցվող հարկերի գծով </v>
      </c>
      <c r="C58" s="250">
        <v>32</v>
      </c>
      <c r="D58" s="263">
        <f>+'Dramakan hosqer'!F64</f>
        <v>0</v>
      </c>
      <c r="E58" s="263">
        <f t="shared" si="0"/>
        <v>-32</v>
      </c>
      <c r="F58" s="250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61" customFormat="1" ht="18" customHeight="1">
      <c r="A59" s="71">
        <f>+A55+1</f>
        <v>32</v>
      </c>
      <c r="B59" s="267" t="str">
        <f>+'Dramakan hosqer'!B65</f>
        <v>Կրեդիտորական պարտքի մարման գծով</v>
      </c>
      <c r="C59" s="258">
        <v>82.8</v>
      </c>
      <c r="D59" s="259">
        <f>+'Dramakan hosqer'!F65</f>
        <v>50</v>
      </c>
      <c r="E59" s="259">
        <f t="shared" si="0"/>
        <v>-32.799999999999997</v>
      </c>
      <c r="F59" s="258"/>
      <c r="G59" s="128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customHeight="1">
      <c r="A60" s="71">
        <f>+A59+1</f>
        <v>33</v>
      </c>
      <c r="B60" s="267" t="str">
        <f>+'Dramakan hosqer'!B66</f>
        <v>Այլ արտահոսքերի գծով</v>
      </c>
      <c r="C60" s="258"/>
      <c r="D60" s="259">
        <f>+'Dramakan hosqer'!F66</f>
        <v>0</v>
      </c>
      <c r="E60" s="259">
        <f t="shared" si="0"/>
        <v>0</v>
      </c>
      <c r="F60" s="258"/>
      <c r="G60" s="128" t="s">
        <v>209</v>
      </c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21.75" customHeight="1">
      <c r="A61" s="154" t="s">
        <v>55</v>
      </c>
      <c r="B61" s="14" t="s">
        <v>58</v>
      </c>
      <c r="C61" s="261">
        <f>+C62+C69</f>
        <v>437.4</v>
      </c>
      <c r="D61" s="261">
        <f>+D62+D69</f>
        <v>320</v>
      </c>
      <c r="E61" s="261">
        <f t="shared" si="0"/>
        <v>-117.39999999999998</v>
      </c>
      <c r="F61" s="249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7.25">
      <c r="A62" s="71">
        <v>1</v>
      </c>
      <c r="B62" s="262" t="str">
        <f>+'Dramakan hosqer'!B68</f>
        <v>Հիմնական միջոցների ձեռքբերում, այդ թվում՝</v>
      </c>
      <c r="C62" s="259">
        <f>SUM(C63:C68)</f>
        <v>437.4</v>
      </c>
      <c r="D62" s="259">
        <f>SUM(D63:D68)</f>
        <v>320</v>
      </c>
      <c r="E62" s="259">
        <f t="shared" si="0"/>
        <v>-117.39999999999998</v>
      </c>
      <c r="F62" s="258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customHeight="1">
      <c r="A63" s="71">
        <v>1.1000000000000001</v>
      </c>
      <c r="B63" s="262" t="str">
        <f>+'Dramakan hosqer'!B69</f>
        <v>գրասենյակային և տնտեսական գույք</v>
      </c>
      <c r="C63" s="258"/>
      <c r="D63" s="259">
        <f>+'Dramakan hosqer'!F69</f>
        <v>0</v>
      </c>
      <c r="E63" s="259">
        <f t="shared" ref="E63:E76" si="4">D63-C63</f>
        <v>0</v>
      </c>
      <c r="F63" s="258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7.25" customHeight="1">
      <c r="A64" s="71">
        <v>1.1000000000000001</v>
      </c>
      <c r="B64" s="262" t="str">
        <f>+'Dramakan hosqer'!B70</f>
        <v>համակարգչային սարքավորումներ / տեխնիկա</v>
      </c>
      <c r="C64" s="258">
        <v>384.9</v>
      </c>
      <c r="D64" s="259">
        <f>+'Dramakan hosqer'!F70</f>
        <v>0</v>
      </c>
      <c r="E64" s="259">
        <f>D64-C64</f>
        <v>-384.9</v>
      </c>
      <c r="F64" s="258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27.75" customHeight="1">
      <c r="A65" s="71">
        <v>1.3</v>
      </c>
      <c r="B65" s="262" t="str">
        <f>+'Dramakan hosqer'!B71</f>
        <v>մեքենաներ և սարքավորումներ</v>
      </c>
      <c r="C65" s="258">
        <v>52.5</v>
      </c>
      <c r="D65" s="259">
        <f>+'Dramakan hosqer'!F71</f>
        <v>320</v>
      </c>
      <c r="E65" s="259">
        <f t="shared" si="4"/>
        <v>267.5</v>
      </c>
      <c r="F65" s="536" t="s">
        <v>265</v>
      </c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customHeight="1">
      <c r="A66" s="71">
        <v>1.4</v>
      </c>
      <c r="B66" s="262" t="str">
        <f>+'Dramakan hosqer'!B72</f>
        <v>սպորտային գույք</v>
      </c>
      <c r="C66" s="258"/>
      <c r="D66" s="259">
        <f>+'Dramakan hosqer'!F72</f>
        <v>0</v>
      </c>
      <c r="E66" s="259">
        <f t="shared" si="4"/>
        <v>0</v>
      </c>
      <c r="F66" s="258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0" customFormat="1" ht="18" customHeight="1">
      <c r="A67" s="71">
        <v>1.5</v>
      </c>
      <c r="B67" s="511" t="str">
        <f>+'Dramakan hosqer'!B73</f>
        <v>գրականություն</v>
      </c>
      <c r="C67" s="482"/>
      <c r="D67" s="482">
        <f>+'Dramakan hosqer'!F73</f>
        <v>0</v>
      </c>
      <c r="E67" s="482">
        <f>D67-C67</f>
        <v>0</v>
      </c>
      <c r="F67" s="482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customHeight="1">
      <c r="A68" s="71">
        <v>1.6</v>
      </c>
      <c r="B68" s="511">
        <f>+'Dramakan hosqer'!B74</f>
        <v>0</v>
      </c>
      <c r="C68" s="482"/>
      <c r="D68" s="482">
        <f>+'Dramakan hosqer'!F74</f>
        <v>0</v>
      </c>
      <c r="E68" s="482">
        <f>D68-C68</f>
        <v>0</v>
      </c>
      <c r="F68" s="482"/>
      <c r="G68" s="59" t="s">
        <v>122</v>
      </c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72" customFormat="1" ht="34.5">
      <c r="A69" s="71">
        <v>2</v>
      </c>
      <c r="B69" s="262" t="str">
        <f>+'Dramakan hosqer'!B75</f>
        <v>Հիմնական միջոցների հիմնական վերանորոգում, 
այդ թվում՝</v>
      </c>
      <c r="C69" s="259">
        <f>SUM(C70:C72)</f>
        <v>0</v>
      </c>
      <c r="D69" s="259">
        <f>SUM(D70:D72)</f>
        <v>0</v>
      </c>
      <c r="E69" s="258">
        <f>D69-C69</f>
        <v>0</v>
      </c>
      <c r="F69" s="258"/>
      <c r="G69" s="102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91" customFormat="1" ht="18.75" customHeight="1">
      <c r="A70" s="71">
        <v>2.1</v>
      </c>
      <c r="B70" s="262" t="str">
        <f>+'Dramakan hosqer'!B76</f>
        <v>ամրացված գույքի (շենք)</v>
      </c>
      <c r="C70" s="258"/>
      <c r="D70" s="259">
        <f>+'Dramakan hosqer'!F76</f>
        <v>0</v>
      </c>
      <c r="E70" s="259">
        <f t="shared" si="4"/>
        <v>0</v>
      </c>
      <c r="F70" s="258"/>
      <c r="G70" s="178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customHeight="1">
      <c r="A71" s="71">
        <v>2.2000000000000002</v>
      </c>
      <c r="B71" s="262" t="str">
        <f>+'Dramakan hosqer'!B77</f>
        <v>հիմնական միջոցի</v>
      </c>
      <c r="C71" s="258"/>
      <c r="D71" s="259">
        <f>+'Dramakan hosqer'!F77</f>
        <v>0</v>
      </c>
      <c r="E71" s="259">
        <f t="shared" si="4"/>
        <v>0</v>
      </c>
      <c r="F71" s="258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1" customFormat="1" ht="18" customHeight="1">
      <c r="A72" s="71">
        <v>2.2999999999999998</v>
      </c>
      <c r="B72" s="262" t="str">
        <f>+'Dramakan hosqer'!B78</f>
        <v>նախագծանախահաշվային փաստաթղթերի գծով</v>
      </c>
      <c r="C72" s="258"/>
      <c r="D72" s="259">
        <f>+'Dramakan hosqer'!F78</f>
        <v>0</v>
      </c>
      <c r="E72" s="259">
        <f t="shared" si="4"/>
        <v>0</v>
      </c>
      <c r="F72" s="258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38.25" customHeight="1">
      <c r="A73" s="154" t="s">
        <v>56</v>
      </c>
      <c r="B73" s="14" t="s">
        <v>152</v>
      </c>
      <c r="C73" s="261">
        <f>SUM(C74:C75)</f>
        <v>0</v>
      </c>
      <c r="D73" s="261">
        <f>SUM(D74:D75)</f>
        <v>163</v>
      </c>
      <c r="E73" s="261">
        <f t="shared" si="4"/>
        <v>163</v>
      </c>
      <c r="F73" s="249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customHeight="1">
      <c r="A74" s="71">
        <v>1</v>
      </c>
      <c r="B74" s="353" t="str">
        <f>+'Dramakan hosqer'!B80</f>
        <v>Սննդի գծով</v>
      </c>
      <c r="C74" s="258"/>
      <c r="D74" s="259">
        <f>+'Dramakan hosqer'!F80</f>
        <v>163</v>
      </c>
      <c r="E74" s="258">
        <f>D74-C74</f>
        <v>163</v>
      </c>
      <c r="F74" s="258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386" customFormat="1" ht="38.25" customHeight="1">
      <c r="A75" s="71">
        <v>2</v>
      </c>
      <c r="B75" s="353" t="str">
        <f>+'Dramakan hosqer'!B81</f>
        <v>Աշխատավարձի գծով, որից՝</v>
      </c>
      <c r="C75" s="258"/>
      <c r="D75" s="258">
        <f>+'Dramakan hosqer'!F81</f>
        <v>0</v>
      </c>
      <c r="E75" s="258">
        <f>D75-C75</f>
        <v>0</v>
      </c>
      <c r="F75" s="536" t="s">
        <v>263</v>
      </c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38</v>
      </c>
      <c r="B76" s="14" t="s">
        <v>39</v>
      </c>
      <c r="C76" s="261">
        <f>C6+C7-C18</f>
        <v>2012.6999999999825</v>
      </c>
      <c r="D76" s="261">
        <f>D6+D7-D18</f>
        <v>1479.6799999999785</v>
      </c>
      <c r="E76" s="261">
        <f t="shared" si="4"/>
        <v>-533.02000000000407</v>
      </c>
      <c r="F76" s="249"/>
      <c r="G76" s="131"/>
      <c r="H76" s="118"/>
      <c r="I76" s="118"/>
      <c r="J76" s="118"/>
      <c r="K76" s="118"/>
      <c r="L76" s="118"/>
      <c r="M76" s="118"/>
      <c r="N76" s="124"/>
      <c r="O76" s="124"/>
      <c r="P76" s="124"/>
      <c r="Q76" s="124"/>
      <c r="R76" s="124"/>
      <c r="S76" s="124"/>
      <c r="T76" s="124"/>
    </row>
    <row r="77" spans="1:20" s="20" customFormat="1" ht="46.5" customHeight="1">
      <c r="A77" s="36"/>
      <c r="B77" s="400"/>
      <c r="C77" s="36"/>
      <c r="D77" s="36"/>
      <c r="E77" s="36"/>
      <c r="F77" s="36"/>
      <c r="G77" s="127"/>
      <c r="H77" s="112"/>
      <c r="I77" s="112"/>
      <c r="J77" s="112"/>
      <c r="K77" s="112"/>
      <c r="L77" s="112"/>
      <c r="M77" s="112"/>
      <c r="N77" s="120"/>
      <c r="O77" s="120"/>
      <c r="P77" s="120"/>
      <c r="Q77" s="120"/>
      <c r="R77" s="120"/>
      <c r="S77" s="120"/>
      <c r="T77" s="120"/>
    </row>
    <row r="78" spans="1:20" s="20" customFormat="1" ht="25.5" customHeight="1">
      <c r="B78" s="423" t="s">
        <v>2</v>
      </c>
      <c r="C78" s="431"/>
      <c r="D78" s="574" t="str">
        <f>+'Ekamut-caxs'!D67</f>
        <v>Նաիրա Մկրտչյան</v>
      </c>
      <c r="E78" s="571"/>
      <c r="F78" s="297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ht="13.5" customHeight="1">
      <c r="A79" s="20"/>
      <c r="B79" s="432" t="s">
        <v>4</v>
      </c>
      <c r="C79" s="433"/>
      <c r="D79" s="573" t="s">
        <v>92</v>
      </c>
      <c r="E79" s="573"/>
      <c r="F79" s="300"/>
    </row>
    <row r="80" spans="1:20" s="17" customFormat="1" ht="22.5" customHeight="1">
      <c r="A80" s="18"/>
      <c r="B80" s="434" t="s">
        <v>6</v>
      </c>
      <c r="C80" s="431"/>
      <c r="D80" s="571" t="str">
        <f>+'Ekamut-caxs'!D69</f>
        <v>Միուդա Փանոսյան</v>
      </c>
      <c r="E80" s="571"/>
      <c r="F80" s="297"/>
      <c r="G80" s="125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17" customFormat="1" ht="12" customHeight="1">
      <c r="A81" s="18"/>
      <c r="B81" s="435"/>
      <c r="C81" s="431"/>
      <c r="D81" s="573" t="s">
        <v>92</v>
      </c>
      <c r="E81" s="573"/>
      <c r="F81" s="300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>
      <c r="A82" s="18"/>
      <c r="B82" s="404" t="s">
        <v>1</v>
      </c>
      <c r="C82" s="18"/>
      <c r="D82" s="18"/>
      <c r="E82" s="18"/>
      <c r="F82" s="18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B83" s="2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C57" sqref="C57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197" customFormat="1" ht="22.5" customHeight="1">
      <c r="A1" s="580" t="s">
        <v>67</v>
      </c>
      <c r="B1" s="580"/>
      <c r="C1" s="580"/>
      <c r="D1" s="580"/>
      <c r="E1" s="580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1:22" s="198" customFormat="1" ht="26.25" customHeight="1">
      <c r="A2" s="581" t="str">
        <f>+'Ekamut-caxs'!A7:D7</f>
        <v xml:space="preserve">«Երևանի հ․98 մսուր-մանկապարտեզ» ՀՈԱԿ-ի </v>
      </c>
      <c r="B2" s="582"/>
      <c r="C2" s="582"/>
      <c r="D2" s="582"/>
      <c r="E2" s="58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98" customFormat="1" ht="24" customHeight="1">
      <c r="A3" s="583" t="s">
        <v>156</v>
      </c>
      <c r="B3" s="583"/>
      <c r="C3" s="583"/>
      <c r="D3" s="583"/>
      <c r="E3" s="58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2" customFormat="1" ht="16.5" customHeight="1">
      <c r="A4" s="584" t="s">
        <v>245</v>
      </c>
      <c r="B4" s="584"/>
      <c r="C4" s="584"/>
      <c r="D4" s="584"/>
      <c r="E4" s="584"/>
      <c r="F4" s="199"/>
      <c r="G4" s="200"/>
      <c r="H4" s="200"/>
      <c r="I4" s="200"/>
      <c r="J4" s="200"/>
      <c r="K4" s="200"/>
      <c r="L4" s="200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2" ht="18.75" customHeight="1">
      <c r="A5" s="203"/>
      <c r="B5" s="204"/>
      <c r="C5" s="204"/>
      <c r="D5" s="205"/>
      <c r="E5" s="205" t="s">
        <v>147</v>
      </c>
    </row>
    <row r="6" spans="1:22" s="210" customFormat="1" ht="56.25" customHeight="1">
      <c r="A6" s="206" t="s">
        <v>3</v>
      </c>
      <c r="B6" s="207" t="s">
        <v>157</v>
      </c>
      <c r="C6" s="206" t="s">
        <v>158</v>
      </c>
      <c r="D6" s="206" t="s">
        <v>159</v>
      </c>
      <c r="E6" s="208" t="s">
        <v>160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</row>
    <row r="7" spans="1:22" s="134" customFormat="1" ht="21.75" customHeight="1">
      <c r="A7" s="585" t="s">
        <v>161</v>
      </c>
      <c r="B7" s="586"/>
      <c r="C7" s="586"/>
      <c r="D7" s="237"/>
      <c r="E7" s="23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1">
        <v>1</v>
      </c>
      <c r="B8" s="212" t="s">
        <v>162</v>
      </c>
      <c r="C8" s="211"/>
      <c r="D8" s="213">
        <f>SUM(D9:D29)</f>
        <v>12.600000000000001</v>
      </c>
      <c r="E8" s="214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5">
        <v>1.1000000000000001</v>
      </c>
      <c r="B9" s="216" t="s">
        <v>163</v>
      </c>
      <c r="C9" s="215" t="s">
        <v>164</v>
      </c>
      <c r="D9" s="30"/>
      <c r="E9" s="30"/>
    </row>
    <row r="10" spans="1:22" ht="27" customHeight="1">
      <c r="A10" s="215">
        <v>1.2</v>
      </c>
      <c r="B10" s="216" t="s">
        <v>165</v>
      </c>
      <c r="C10" s="215" t="s">
        <v>166</v>
      </c>
      <c r="D10" s="30"/>
      <c r="E10" s="30"/>
    </row>
    <row r="11" spans="1:22" ht="27" customHeight="1">
      <c r="A11" s="215">
        <v>1.3</v>
      </c>
      <c r="B11" s="216" t="s">
        <v>167</v>
      </c>
      <c r="C11" s="215" t="s">
        <v>168</v>
      </c>
      <c r="D11" s="30"/>
      <c r="E11" s="30"/>
    </row>
    <row r="12" spans="1:22" ht="27" customHeight="1">
      <c r="A12" s="215">
        <v>1.4</v>
      </c>
      <c r="B12" s="217" t="s">
        <v>169</v>
      </c>
      <c r="C12" s="218" t="s">
        <v>170</v>
      </c>
      <c r="D12" s="30"/>
      <c r="E12" s="30"/>
    </row>
    <row r="13" spans="1:22" ht="27" customHeight="1">
      <c r="A13" s="215">
        <v>1.5</v>
      </c>
      <c r="B13" s="217"/>
      <c r="C13" s="215" t="s">
        <v>171</v>
      </c>
      <c r="D13" s="30"/>
      <c r="E13" s="30"/>
    </row>
    <row r="14" spans="1:22" ht="18" customHeight="1">
      <c r="A14" s="215">
        <v>1.6</v>
      </c>
      <c r="B14" s="216" t="s">
        <v>206</v>
      </c>
      <c r="C14" s="215" t="s">
        <v>172</v>
      </c>
      <c r="D14" s="30">
        <v>0.8</v>
      </c>
      <c r="E14" s="30"/>
    </row>
    <row r="15" spans="1:22" ht="33.75" customHeight="1">
      <c r="A15" s="215">
        <v>1.7</v>
      </c>
      <c r="B15" s="217"/>
      <c r="C15" s="215" t="s">
        <v>195</v>
      </c>
      <c r="D15" s="30"/>
      <c r="E15" s="30"/>
    </row>
    <row r="16" spans="1:22" ht="22.5" customHeight="1">
      <c r="A16" s="215">
        <v>1.8</v>
      </c>
      <c r="B16" s="217"/>
      <c r="C16" s="219" t="s">
        <v>194</v>
      </c>
      <c r="D16" s="30">
        <v>11.8</v>
      </c>
      <c r="E16" s="30"/>
    </row>
    <row r="17" spans="1:22" ht="18" customHeight="1">
      <c r="A17" s="215">
        <v>1.9</v>
      </c>
      <c r="B17" s="217"/>
      <c r="C17" s="219"/>
      <c r="D17" s="30"/>
      <c r="E17" s="30"/>
    </row>
    <row r="18" spans="1:22" ht="18" customHeight="1">
      <c r="A18" s="220">
        <v>2</v>
      </c>
      <c r="B18" s="217"/>
      <c r="C18" s="219"/>
      <c r="D18" s="30"/>
      <c r="E18" s="30"/>
    </row>
    <row r="19" spans="1:22" ht="18" customHeight="1">
      <c r="A19" s="215">
        <v>2.1</v>
      </c>
      <c r="B19" s="217"/>
      <c r="C19" s="219"/>
      <c r="D19" s="30"/>
      <c r="E19" s="30"/>
    </row>
    <row r="20" spans="1:22" ht="18" customHeight="1">
      <c r="A20" s="215">
        <v>2.2000000000000002</v>
      </c>
      <c r="B20" s="217"/>
      <c r="C20" s="219"/>
      <c r="D20" s="30"/>
      <c r="E20" s="30"/>
    </row>
    <row r="21" spans="1:22" ht="18" customHeight="1">
      <c r="A21" s="215">
        <v>2.2999999999999998</v>
      </c>
      <c r="B21" s="217"/>
      <c r="C21" s="219"/>
      <c r="D21" s="30"/>
      <c r="E21" s="30"/>
    </row>
    <row r="22" spans="1:22" ht="27.75" customHeight="1">
      <c r="A22" s="215">
        <v>2.4</v>
      </c>
      <c r="B22" s="217"/>
      <c r="C22" s="219"/>
      <c r="D22" s="30"/>
      <c r="E22" s="30"/>
    </row>
    <row r="23" spans="1:22" ht="27.75" customHeight="1">
      <c r="A23" s="215">
        <v>2.5</v>
      </c>
      <c r="B23" s="217" t="s">
        <v>173</v>
      </c>
      <c r="C23" s="215" t="s">
        <v>36</v>
      </c>
      <c r="D23" s="30"/>
      <c r="E23" s="30"/>
    </row>
    <row r="24" spans="1:22" ht="27.75" customHeight="1">
      <c r="A24" s="215">
        <v>2.6</v>
      </c>
      <c r="B24" s="217" t="s">
        <v>173</v>
      </c>
      <c r="C24" s="215" t="s">
        <v>48</v>
      </c>
      <c r="D24" s="30"/>
      <c r="E24" s="30"/>
    </row>
    <row r="25" spans="1:22" ht="27.75" customHeight="1">
      <c r="A25" s="215">
        <v>2.7</v>
      </c>
      <c r="B25" s="217" t="s">
        <v>173</v>
      </c>
      <c r="C25" s="215" t="s">
        <v>174</v>
      </c>
      <c r="D25" s="30"/>
      <c r="E25" s="30"/>
    </row>
    <row r="26" spans="1:22" ht="27.75" customHeight="1">
      <c r="A26" s="215">
        <v>2.8</v>
      </c>
      <c r="B26" s="217" t="s">
        <v>173</v>
      </c>
      <c r="C26" s="215" t="s">
        <v>175</v>
      </c>
      <c r="D26" s="30"/>
      <c r="E26" s="30"/>
    </row>
    <row r="27" spans="1:22" ht="27" customHeight="1">
      <c r="A27" s="215">
        <v>2.9</v>
      </c>
      <c r="B27" s="216" t="s">
        <v>176</v>
      </c>
      <c r="C27" s="215" t="s">
        <v>177</v>
      </c>
      <c r="D27" s="30"/>
      <c r="E27" s="30"/>
    </row>
    <row r="28" spans="1:22" ht="26.25" customHeight="1">
      <c r="A28" s="221">
        <v>2.1</v>
      </c>
      <c r="B28" s="217" t="s">
        <v>178</v>
      </c>
      <c r="C28" s="215" t="s">
        <v>179</v>
      </c>
      <c r="D28" s="30"/>
      <c r="E28" s="30"/>
    </row>
    <row r="29" spans="1:22" ht="26.25" customHeight="1">
      <c r="A29" s="221">
        <v>2.11</v>
      </c>
      <c r="B29" s="217"/>
      <c r="C29" s="219" t="s">
        <v>180</v>
      </c>
      <c r="D29" s="30"/>
      <c r="E29" s="30"/>
    </row>
    <row r="30" spans="1:22" s="223" customFormat="1" ht="34.5" customHeight="1">
      <c r="A30" s="211">
        <v>2</v>
      </c>
      <c r="B30" s="222" t="s">
        <v>181</v>
      </c>
      <c r="C30" s="211"/>
      <c r="D30" s="213">
        <f>SUM(D31:D33)</f>
        <v>0</v>
      </c>
      <c r="E30" s="214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5">
        <v>2.1</v>
      </c>
      <c r="B31" s="217"/>
      <c r="C31" s="215" t="s">
        <v>182</v>
      </c>
      <c r="D31" s="30"/>
      <c r="E31" s="30"/>
    </row>
    <row r="32" spans="1:22" ht="21" customHeight="1">
      <c r="A32" s="215">
        <v>2.2000000000000002</v>
      </c>
      <c r="B32" s="217" t="s">
        <v>183</v>
      </c>
      <c r="C32" s="215" t="s">
        <v>184</v>
      </c>
      <c r="D32" s="30"/>
      <c r="E32" s="30"/>
    </row>
    <row r="33" spans="1:22" ht="26.25" customHeight="1">
      <c r="A33" s="215">
        <v>2.2999999999999998</v>
      </c>
      <c r="B33" s="217" t="s">
        <v>183</v>
      </c>
      <c r="C33" s="215" t="s">
        <v>185</v>
      </c>
      <c r="D33" s="30"/>
      <c r="E33" s="224"/>
    </row>
    <row r="34" spans="1:22" s="229" customFormat="1" ht="21.75" customHeight="1">
      <c r="A34" s="62"/>
      <c r="B34" s="225" t="s">
        <v>69</v>
      </c>
      <c r="C34" s="226"/>
      <c r="D34" s="227">
        <f>D8+D30</f>
        <v>12.600000000000001</v>
      </c>
      <c r="E34" s="228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</row>
    <row r="35" spans="1:22" s="198" customFormat="1" ht="33.75" customHeight="1">
      <c r="A35" s="585" t="s">
        <v>186</v>
      </c>
      <c r="B35" s="586"/>
      <c r="C35" s="586"/>
      <c r="D35" s="237"/>
      <c r="E35" s="23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5">
        <v>1.1000000000000001</v>
      </c>
      <c r="B36" s="216" t="s">
        <v>163</v>
      </c>
      <c r="C36" s="215" t="s">
        <v>164</v>
      </c>
      <c r="D36" s="282">
        <v>3.1</v>
      </c>
      <c r="E36" s="30"/>
    </row>
    <row r="37" spans="1:22" ht="21" customHeight="1">
      <c r="A37" s="215">
        <v>1.2</v>
      </c>
      <c r="B37" s="216" t="s">
        <v>165</v>
      </c>
      <c r="C37" s="215" t="s">
        <v>166</v>
      </c>
      <c r="D37" s="282">
        <v>29.7</v>
      </c>
      <c r="E37" s="30"/>
    </row>
    <row r="38" spans="1:22" ht="21" customHeight="1">
      <c r="A38" s="215">
        <v>1.3</v>
      </c>
      <c r="B38" s="216" t="s">
        <v>167</v>
      </c>
      <c r="C38" s="215" t="s">
        <v>168</v>
      </c>
      <c r="D38" s="30">
        <v>12.1</v>
      </c>
      <c r="E38" s="30"/>
    </row>
    <row r="39" spans="1:22" ht="21" customHeight="1">
      <c r="A39" s="215">
        <v>1.4</v>
      </c>
      <c r="B39" s="217" t="s">
        <v>169</v>
      </c>
      <c r="C39" s="218" t="s">
        <v>170</v>
      </c>
      <c r="D39" s="30"/>
      <c r="E39" s="30"/>
    </row>
    <row r="40" spans="1:22" ht="21" customHeight="1">
      <c r="A40" s="215">
        <v>1.5</v>
      </c>
      <c r="B40" s="217"/>
      <c r="C40" s="215" t="s">
        <v>171</v>
      </c>
      <c r="D40" s="30"/>
      <c r="E40" s="30"/>
    </row>
    <row r="41" spans="1:22" ht="20.25" customHeight="1">
      <c r="A41" s="215">
        <v>1.6</v>
      </c>
      <c r="B41" s="216" t="s">
        <v>206</v>
      </c>
      <c r="C41" s="215" t="s">
        <v>172</v>
      </c>
      <c r="D41" s="30"/>
      <c r="E41" s="30"/>
    </row>
    <row r="42" spans="1:22" ht="33.75" customHeight="1">
      <c r="A42" s="215">
        <v>1.7</v>
      </c>
      <c r="B42" s="217"/>
      <c r="C42" s="215" t="s">
        <v>195</v>
      </c>
      <c r="D42" s="30"/>
      <c r="E42" s="30"/>
    </row>
    <row r="43" spans="1:22" ht="23.25" customHeight="1">
      <c r="A43" s="215">
        <v>1.8</v>
      </c>
      <c r="B43" s="217"/>
      <c r="C43" s="219" t="s">
        <v>194</v>
      </c>
      <c r="D43" s="30"/>
      <c r="E43" s="30"/>
    </row>
    <row r="44" spans="1:22" ht="23.25" customHeight="1">
      <c r="A44" s="215">
        <v>1.9</v>
      </c>
      <c r="B44" s="217"/>
      <c r="C44" s="219"/>
      <c r="D44" s="30"/>
      <c r="E44" s="30"/>
    </row>
    <row r="45" spans="1:22" ht="23.25" customHeight="1">
      <c r="A45" s="220">
        <v>2</v>
      </c>
      <c r="B45" s="217"/>
      <c r="C45" s="219"/>
      <c r="D45" s="30"/>
      <c r="E45" s="30"/>
    </row>
    <row r="46" spans="1:22" ht="23.25" customHeight="1">
      <c r="A46" s="215">
        <v>2.1</v>
      </c>
      <c r="B46" s="217"/>
      <c r="C46" s="219"/>
      <c r="D46" s="30"/>
      <c r="E46" s="30"/>
    </row>
    <row r="47" spans="1:22" ht="21" customHeight="1">
      <c r="A47" s="215">
        <v>2.2000000000000002</v>
      </c>
      <c r="B47" s="217" t="s">
        <v>173</v>
      </c>
      <c r="C47" s="215" t="s">
        <v>36</v>
      </c>
      <c r="D47" s="30"/>
      <c r="E47" s="30"/>
    </row>
    <row r="48" spans="1:22" ht="21" customHeight="1">
      <c r="A48" s="215">
        <v>2.2999999999999998</v>
      </c>
      <c r="B48" s="217" t="s">
        <v>173</v>
      </c>
      <c r="C48" s="215" t="s">
        <v>48</v>
      </c>
      <c r="D48" s="30"/>
      <c r="E48" s="30"/>
    </row>
    <row r="49" spans="1:22" ht="21" customHeight="1">
      <c r="A49" s="215">
        <v>2.4</v>
      </c>
      <c r="B49" s="217" t="s">
        <v>173</v>
      </c>
      <c r="C49" s="215" t="s">
        <v>174</v>
      </c>
      <c r="D49" s="30"/>
      <c r="E49" s="30"/>
    </row>
    <row r="50" spans="1:22" ht="24" customHeight="1">
      <c r="A50" s="215">
        <v>2.5</v>
      </c>
      <c r="B50" s="217" t="s">
        <v>173</v>
      </c>
      <c r="C50" s="215" t="s">
        <v>175</v>
      </c>
      <c r="D50" s="30"/>
      <c r="E50" s="30"/>
    </row>
    <row r="51" spans="1:22" ht="24" customHeight="1">
      <c r="A51" s="215">
        <v>2.6</v>
      </c>
      <c r="B51" s="216" t="s">
        <v>176</v>
      </c>
      <c r="C51" s="215" t="s">
        <v>177</v>
      </c>
      <c r="D51" s="30">
        <v>5.0999999999999996</v>
      </c>
      <c r="E51" s="30"/>
    </row>
    <row r="52" spans="1:22" ht="24" customHeight="1">
      <c r="A52" s="215">
        <v>2.7</v>
      </c>
      <c r="B52" s="217" t="s">
        <v>178</v>
      </c>
      <c r="C52" s="215" t="s">
        <v>179</v>
      </c>
      <c r="D52" s="30"/>
      <c r="E52" s="30"/>
    </row>
    <row r="53" spans="1:22" ht="24" customHeight="1">
      <c r="A53" s="215">
        <v>2.8</v>
      </c>
      <c r="B53" s="217"/>
      <c r="C53" s="219" t="s">
        <v>180</v>
      </c>
      <c r="D53" s="30"/>
      <c r="E53" s="30"/>
    </row>
    <row r="54" spans="1:22" s="204" customFormat="1" ht="33" customHeight="1">
      <c r="A54" s="215"/>
      <c r="B54" s="212" t="s">
        <v>187</v>
      </c>
      <c r="C54" s="29"/>
      <c r="D54" s="213">
        <f>SUM(D55:D58)</f>
        <v>1254</v>
      </c>
      <c r="E54" s="30"/>
      <c r="F54" s="294">
        <f>SUM(D36:D53)</f>
        <v>50</v>
      </c>
      <c r="G54" s="294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4" customFormat="1" ht="33" customHeight="1">
      <c r="A55" s="215">
        <v>1.1000000000000001</v>
      </c>
      <c r="B55" s="251"/>
      <c r="C55" s="252" t="s">
        <v>193</v>
      </c>
      <c r="D55" s="283">
        <v>1254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5">
        <v>1.2</v>
      </c>
      <c r="B56" s="230"/>
      <c r="C56" s="215" t="s">
        <v>182</v>
      </c>
      <c r="D56" s="30"/>
      <c r="E56" s="215"/>
    </row>
    <row r="57" spans="1:22" ht="24.75" customHeight="1">
      <c r="A57" s="215">
        <v>1.3</v>
      </c>
      <c r="B57" s="217" t="s">
        <v>178</v>
      </c>
      <c r="C57" s="215" t="s">
        <v>184</v>
      </c>
      <c r="D57" s="30"/>
      <c r="E57" s="30"/>
    </row>
    <row r="58" spans="1:22" ht="24.75" customHeight="1">
      <c r="A58" s="215">
        <v>1.4</v>
      </c>
      <c r="B58" s="217" t="s">
        <v>178</v>
      </c>
      <c r="C58" s="215" t="s">
        <v>185</v>
      </c>
      <c r="D58" s="30"/>
      <c r="E58" s="30"/>
    </row>
    <row r="59" spans="1:22" s="197" customFormat="1" ht="29.25" customHeight="1">
      <c r="A59" s="231"/>
      <c r="B59" s="225" t="s">
        <v>69</v>
      </c>
      <c r="C59" s="232"/>
      <c r="D59" s="233">
        <f>SUM(D36:D54)</f>
        <v>1304</v>
      </c>
      <c r="E59" s="234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</row>
    <row r="60" spans="1:22" ht="10.5" customHeight="1">
      <c r="A60" s="203"/>
      <c r="B60" s="204"/>
      <c r="C60" s="204"/>
    </row>
    <row r="61" spans="1:22" ht="39" customHeight="1">
      <c r="A61" s="203"/>
      <c r="B61" s="204"/>
      <c r="C61" s="235" t="s">
        <v>188</v>
      </c>
    </row>
    <row r="62" spans="1:22" ht="59.25" customHeight="1">
      <c r="A62" s="236">
        <v>1</v>
      </c>
      <c r="B62" s="237" t="s">
        <v>244</v>
      </c>
      <c r="C62" s="233">
        <v>2012.7</v>
      </c>
      <c r="D62" s="575" t="s">
        <v>189</v>
      </c>
      <c r="E62" s="576"/>
    </row>
    <row r="63" spans="1:22" ht="36.75" customHeight="1">
      <c r="A63" s="203"/>
      <c r="B63" s="204"/>
      <c r="C63" s="204"/>
    </row>
    <row r="64" spans="1:22" s="171" customFormat="1" ht="25.5" customHeight="1">
      <c r="A64" s="238"/>
      <c r="B64" s="436" t="s">
        <v>2</v>
      </c>
      <c r="C64" s="437"/>
      <c r="D64" s="577" t="str">
        <f>+'Ekamut-caxs'!D67</f>
        <v>Նաիրա Մկրտչյան</v>
      </c>
      <c r="E64" s="57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38"/>
      <c r="B65" s="438"/>
      <c r="C65" s="439"/>
      <c r="D65" s="578" t="s">
        <v>92</v>
      </c>
      <c r="E65" s="57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38"/>
      <c r="B66" s="436" t="s">
        <v>6</v>
      </c>
      <c r="C66" s="437"/>
      <c r="D66" s="577" t="str">
        <f>+'Ekamut-caxs'!D69</f>
        <v>Միուդա Փանոսյան</v>
      </c>
      <c r="E66" s="57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38"/>
      <c r="B67" s="239"/>
      <c r="C67" s="238" t="s">
        <v>1</v>
      </c>
      <c r="D67" s="579" t="s">
        <v>92</v>
      </c>
      <c r="E67" s="57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0" customFormat="1" ht="36" customHeight="1">
      <c r="F75" s="241"/>
      <c r="G75" s="241"/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C57" sqref="C57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3" t="s">
        <v>67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</row>
    <row r="2" spans="1:15" s="19" customFormat="1" ht="25.5" customHeight="1">
      <c r="A2" s="563" t="str">
        <f>+'Ekamut-caxs'!A7</f>
        <v xml:space="preserve">«Երևանի հ․98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</row>
    <row r="3" spans="1:15" ht="25.5" customHeight="1">
      <c r="A3" s="597" t="s">
        <v>243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377"/>
      <c r="N3" s="377"/>
      <c r="O3" s="377"/>
    </row>
    <row r="4" spans="1:15" ht="21" customHeight="1">
      <c r="L4" s="416" t="s">
        <v>0</v>
      </c>
    </row>
    <row r="5" spans="1:15" ht="23.45" customHeight="1">
      <c r="A5" s="596" t="s">
        <v>153</v>
      </c>
      <c r="B5" s="596" t="s">
        <v>68</v>
      </c>
      <c r="C5" s="594" t="s">
        <v>224</v>
      </c>
      <c r="D5" s="594"/>
      <c r="E5" s="594"/>
      <c r="F5" s="594"/>
      <c r="G5" s="594"/>
      <c r="H5" s="594"/>
      <c r="I5" s="594"/>
      <c r="J5" s="594"/>
      <c r="K5" s="594"/>
      <c r="L5" s="595" t="s">
        <v>155</v>
      </c>
    </row>
    <row r="6" spans="1:15" ht="79.5" customHeight="1">
      <c r="A6" s="596"/>
      <c r="B6" s="596"/>
      <c r="C6" s="357" t="s">
        <v>217</v>
      </c>
      <c r="D6" s="357" t="s">
        <v>226</v>
      </c>
      <c r="E6" s="357" t="s">
        <v>227</v>
      </c>
      <c r="F6" s="301" t="s">
        <v>154</v>
      </c>
      <c r="G6" s="301" t="s">
        <v>203</v>
      </c>
      <c r="H6" s="301" t="s">
        <v>202</v>
      </c>
      <c r="I6" s="301" t="s">
        <v>117</v>
      </c>
      <c r="J6" s="301" t="s">
        <v>191</v>
      </c>
      <c r="K6" s="26"/>
      <c r="L6" s="595"/>
    </row>
    <row r="7" spans="1:15" ht="27.75" customHeight="1">
      <c r="A7" s="301">
        <v>1</v>
      </c>
      <c r="B7" s="362" t="s">
        <v>204</v>
      </c>
      <c r="C7" s="363">
        <v>45162.18</v>
      </c>
      <c r="D7" s="363">
        <v>2088</v>
      </c>
      <c r="E7" s="363">
        <v>326.2</v>
      </c>
      <c r="F7" s="363">
        <v>747.1</v>
      </c>
      <c r="G7" s="363">
        <v>2179.54</v>
      </c>
      <c r="H7" s="363">
        <v>320</v>
      </c>
      <c r="I7" s="363">
        <v>288</v>
      </c>
      <c r="J7" s="363"/>
      <c r="K7" s="363"/>
      <c r="L7" s="364">
        <f>ROUND(SUM(C7:K7),1)</f>
        <v>51111</v>
      </c>
    </row>
    <row r="8" spans="1:15" ht="35.25" customHeight="1">
      <c r="A8" s="301">
        <v>2</v>
      </c>
      <c r="B8" s="415" t="s">
        <v>89</v>
      </c>
      <c r="C8" s="363">
        <v>36</v>
      </c>
      <c r="D8" s="302" t="s">
        <v>196</v>
      </c>
      <c r="E8" s="302" t="s">
        <v>196</v>
      </c>
      <c r="F8" s="302" t="s">
        <v>196</v>
      </c>
      <c r="G8" s="302" t="s">
        <v>196</v>
      </c>
      <c r="H8" s="302" t="s">
        <v>196</v>
      </c>
      <c r="I8" s="302" t="s">
        <v>196</v>
      </c>
      <c r="J8" s="302" t="s">
        <v>196</v>
      </c>
      <c r="K8" s="302" t="s">
        <v>196</v>
      </c>
      <c r="L8" s="364">
        <f>ROUND(SUM(C8:K8),1)</f>
        <v>36</v>
      </c>
    </row>
    <row r="9" spans="1:15" s="303" customFormat="1" ht="34.5" customHeight="1">
      <c r="A9" s="365"/>
      <c r="B9" s="366" t="s">
        <v>69</v>
      </c>
      <c r="C9" s="363" t="s">
        <v>196</v>
      </c>
      <c r="D9" s="302" t="s">
        <v>196</v>
      </c>
      <c r="E9" s="302" t="s">
        <v>196</v>
      </c>
      <c r="F9" s="302" t="s">
        <v>196</v>
      </c>
      <c r="G9" s="302" t="s">
        <v>196</v>
      </c>
      <c r="H9" s="302" t="s">
        <v>196</v>
      </c>
      <c r="I9" s="302" t="s">
        <v>196</v>
      </c>
      <c r="J9" s="302" t="s">
        <v>196</v>
      </c>
      <c r="K9" s="302" t="s">
        <v>196</v>
      </c>
      <c r="L9" s="367">
        <f>ROUND(SUM(L7:L8),1)</f>
        <v>51147</v>
      </c>
    </row>
    <row r="10" spans="1:15" s="303" customFormat="1" ht="34.5" customHeight="1">
      <c r="A10" s="304"/>
      <c r="B10" s="305">
        <f>4181.115-417.6</f>
        <v>3763.5149999999999</v>
      </c>
      <c r="C10" s="306">
        <f>+B10*12</f>
        <v>45162.18</v>
      </c>
      <c r="D10" s="307">
        <f>417.6*5</f>
        <v>2088</v>
      </c>
      <c r="E10" s="307"/>
      <c r="F10" s="307"/>
      <c r="G10" s="308">
        <f>1.12*7*128.5+7*122.7+3*104.4</f>
        <v>2179.54</v>
      </c>
      <c r="H10" s="308"/>
      <c r="I10" s="309"/>
      <c r="J10" s="308"/>
      <c r="K10" s="307"/>
      <c r="L10" s="310"/>
      <c r="M10" s="305"/>
    </row>
    <row r="11" spans="1:15" s="311" customFormat="1" ht="21" customHeight="1">
      <c r="B11" s="312"/>
      <c r="C11" s="537">
        <v>44087.1</v>
      </c>
      <c r="D11" s="314"/>
      <c r="E11" s="314"/>
      <c r="F11" s="315"/>
      <c r="G11" s="152">
        <v>1050</v>
      </c>
      <c r="H11" s="152"/>
      <c r="I11" s="313"/>
      <c r="J11" s="589"/>
      <c r="K11" s="589"/>
      <c r="L11" s="316"/>
    </row>
    <row r="12" spans="1:15" s="304" customFormat="1" ht="69" customHeight="1">
      <c r="B12" s="590" t="s">
        <v>221</v>
      </c>
      <c r="C12" s="591"/>
      <c r="F12" s="313"/>
      <c r="G12" s="313"/>
      <c r="H12" s="590" t="s">
        <v>222</v>
      </c>
      <c r="I12" s="591"/>
      <c r="J12" s="313"/>
      <c r="K12" s="313"/>
      <c r="L12" s="313"/>
    </row>
    <row r="13" spans="1:15" s="304" customFormat="1" ht="48" customHeight="1">
      <c r="B13" s="374" t="s">
        <v>192</v>
      </c>
      <c r="C13" s="375" t="s">
        <v>228</v>
      </c>
      <c r="F13" s="317"/>
      <c r="G13" s="317"/>
      <c r="H13" s="374" t="s">
        <v>192</v>
      </c>
      <c r="I13" s="375" t="s">
        <v>230</v>
      </c>
      <c r="J13" s="317"/>
      <c r="K13" s="317"/>
      <c r="L13" s="318"/>
    </row>
    <row r="14" spans="1:15" s="319" customFormat="1" ht="39.75" customHeight="1">
      <c r="B14" s="411">
        <v>104400</v>
      </c>
      <c r="C14" s="412">
        <v>326.2</v>
      </c>
      <c r="D14" s="413"/>
      <c r="G14" s="376"/>
      <c r="H14" s="411">
        <v>104400</v>
      </c>
      <c r="I14" s="414">
        <v>747.1</v>
      </c>
      <c r="J14" s="320"/>
      <c r="K14" s="320"/>
      <c r="L14" s="321"/>
    </row>
    <row r="15" spans="1:15" s="25" customFormat="1" ht="24" customHeight="1">
      <c r="C15" s="322"/>
      <c r="D15" s="323"/>
      <c r="E15" s="323"/>
      <c r="F15" s="323"/>
      <c r="G15" s="308"/>
      <c r="H15" s="308"/>
      <c r="I15" s="324"/>
      <c r="J15" s="320"/>
      <c r="K15" s="320"/>
      <c r="L15" s="325"/>
    </row>
    <row r="16" spans="1:15" s="25" customFormat="1" ht="19.5" customHeight="1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</row>
    <row r="17" spans="1:12" s="328" customFormat="1" ht="24" customHeight="1">
      <c r="A17" s="327"/>
      <c r="B17" s="440" t="s">
        <v>2</v>
      </c>
      <c r="C17" s="441"/>
      <c r="D17" s="442"/>
      <c r="E17" s="443"/>
      <c r="F17" s="443"/>
      <c r="G17" s="592" t="str">
        <f>+'Ekamut-caxs'!D67</f>
        <v>Նաիրա Մկրտչյան</v>
      </c>
      <c r="H17" s="592"/>
      <c r="I17" s="592"/>
      <c r="J17" s="329"/>
      <c r="K17" s="327"/>
      <c r="L17" s="327"/>
    </row>
    <row r="18" spans="1:12" s="330" customFormat="1" ht="17.25" customHeight="1">
      <c r="B18" s="444"/>
      <c r="C18" s="445"/>
      <c r="D18" s="446" t="s">
        <v>91</v>
      </c>
      <c r="E18" s="447"/>
      <c r="F18" s="448"/>
      <c r="G18" s="588" t="s">
        <v>92</v>
      </c>
      <c r="H18" s="588"/>
      <c r="I18" s="588"/>
      <c r="J18" s="331"/>
    </row>
    <row r="19" spans="1:12" s="328" customFormat="1" ht="24.75" customHeight="1">
      <c r="B19" s="449" t="s">
        <v>6</v>
      </c>
      <c r="C19" s="441"/>
      <c r="D19" s="450"/>
      <c r="E19" s="451"/>
      <c r="F19" s="451"/>
      <c r="G19" s="587" t="str">
        <f>+'Ekamut-caxs'!D69</f>
        <v>Միուդա Փանոսյան</v>
      </c>
      <c r="H19" s="587"/>
      <c r="I19" s="587"/>
      <c r="J19" s="332"/>
    </row>
    <row r="20" spans="1:12" s="330" customFormat="1" ht="18.75" customHeight="1">
      <c r="B20" s="445"/>
      <c r="C20" s="445"/>
      <c r="D20" s="446" t="s">
        <v>91</v>
      </c>
      <c r="E20" s="447"/>
      <c r="F20" s="448"/>
      <c r="G20" s="588" t="s">
        <v>92</v>
      </c>
      <c r="H20" s="588"/>
      <c r="I20" s="588"/>
      <c r="J20" s="331"/>
    </row>
    <row r="21" spans="1:12" s="333" customFormat="1" ht="16.5">
      <c r="C21" s="334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SheetLayoutView="100" workbookViewId="0">
      <selection activeCell="C57" sqref="C57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3.85546875" style="136" customWidth="1"/>
    <col min="5" max="5" width="14.85546875" style="136" customWidth="1"/>
    <col min="6" max="6" width="16.28515625" style="136" customWidth="1"/>
    <col min="7" max="10" width="14.85546875" style="136" customWidth="1"/>
    <col min="11" max="11" width="11.5703125" style="136" customWidth="1"/>
    <col min="12" max="12" width="13.140625" style="136" customWidth="1"/>
    <col min="13" max="13" width="13.42578125" style="136" customWidth="1"/>
    <col min="14" max="14" width="14.85546875" style="136" customWidth="1"/>
    <col min="15" max="16384" width="9.140625" style="136"/>
  </cols>
  <sheetData>
    <row r="1" spans="1:14" s="135" customFormat="1" ht="18.75" customHeight="1">
      <c r="A1" s="602" t="s">
        <v>67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</row>
    <row r="2" spans="1:14" s="135" customFormat="1" ht="21.75" customHeight="1">
      <c r="A2" s="603" t="str">
        <f>+'Ekamut-caxs'!A7:D7</f>
        <v xml:space="preserve">«Երևանի հ․98 մսուր-մանկապարտեզ» ՀՈԱԿ-ի 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</row>
    <row r="3" spans="1:14" s="135" customFormat="1" ht="21" customHeight="1">
      <c r="A3" s="603" t="s">
        <v>93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</row>
    <row r="4" spans="1:14" ht="21" customHeight="1"/>
    <row r="5" spans="1:14" s="140" customFormat="1" ht="24.75" customHeight="1">
      <c r="A5" s="604" t="s">
        <v>114</v>
      </c>
      <c r="B5" s="604" t="s">
        <v>94</v>
      </c>
      <c r="C5" s="605" t="s">
        <v>95</v>
      </c>
      <c r="D5" s="605"/>
      <c r="E5" s="605"/>
      <c r="F5" s="605"/>
      <c r="G5" s="605" t="s">
        <v>96</v>
      </c>
      <c r="H5" s="605"/>
      <c r="I5" s="605"/>
      <c r="J5" s="605"/>
      <c r="K5" s="605" t="s">
        <v>144</v>
      </c>
      <c r="L5" s="605"/>
      <c r="M5" s="605"/>
      <c r="N5" s="605"/>
    </row>
    <row r="6" spans="1:14" s="141" customFormat="1" ht="51" customHeight="1">
      <c r="A6" s="604"/>
      <c r="B6" s="604"/>
      <c r="C6" s="410" t="s">
        <v>238</v>
      </c>
      <c r="D6" s="410" t="s">
        <v>210</v>
      </c>
      <c r="E6" s="410" t="s">
        <v>239</v>
      </c>
      <c r="F6" s="410" t="s">
        <v>240</v>
      </c>
      <c r="G6" s="410" t="s">
        <v>241</v>
      </c>
      <c r="H6" s="410" t="s">
        <v>210</v>
      </c>
      <c r="I6" s="410" t="s">
        <v>242</v>
      </c>
      <c r="J6" s="410" t="s">
        <v>240</v>
      </c>
      <c r="K6" s="410" t="s">
        <v>238</v>
      </c>
      <c r="L6" s="410" t="s">
        <v>210</v>
      </c>
      <c r="M6" s="410" t="s">
        <v>239</v>
      </c>
      <c r="N6" s="410" t="s">
        <v>240</v>
      </c>
    </row>
    <row r="7" spans="1:14" ht="19.5" customHeight="1">
      <c r="A7" s="538">
        <v>1</v>
      </c>
      <c r="B7" s="539" t="s">
        <v>97</v>
      </c>
      <c r="C7" s="388">
        <v>3409</v>
      </c>
      <c r="D7" s="341">
        <v>473851</v>
      </c>
      <c r="E7" s="342">
        <f>+C7</f>
        <v>3409</v>
      </c>
      <c r="F7" s="343">
        <f>+E7*143.7</f>
        <v>489873.3</v>
      </c>
      <c r="G7" s="388">
        <v>4698</v>
      </c>
      <c r="H7" s="341">
        <v>216924</v>
      </c>
      <c r="I7" s="342">
        <f>+G7</f>
        <v>4698</v>
      </c>
      <c r="J7" s="341">
        <f>+I7*53.48</f>
        <v>251249.03999999998</v>
      </c>
      <c r="K7" s="388">
        <v>115</v>
      </c>
      <c r="L7" s="341">
        <v>23054</v>
      </c>
      <c r="M7" s="341">
        <f>+K7</f>
        <v>115</v>
      </c>
      <c r="N7" s="343">
        <f>+M7*200.47</f>
        <v>23054.05</v>
      </c>
    </row>
    <row r="8" spans="1:14" ht="19.5" customHeight="1">
      <c r="A8" s="538">
        <v>2</v>
      </c>
      <c r="B8" s="539" t="s">
        <v>98</v>
      </c>
      <c r="C8" s="388">
        <v>2391</v>
      </c>
      <c r="D8" s="341">
        <v>332349</v>
      </c>
      <c r="E8" s="342">
        <f t="shared" ref="E8:E18" si="0">+C8</f>
        <v>2391</v>
      </c>
      <c r="F8" s="343">
        <f t="shared" ref="F8:F18" si="1">+E8*143.7</f>
        <v>343586.69999999995</v>
      </c>
      <c r="G8" s="388">
        <v>4585</v>
      </c>
      <c r="H8" s="341">
        <v>238142</v>
      </c>
      <c r="I8" s="342">
        <f t="shared" ref="I8:I18" si="2">+G8</f>
        <v>4585</v>
      </c>
      <c r="J8" s="341">
        <f t="shared" ref="J8:J18" si="3">+I8*53.48</f>
        <v>245205.8</v>
      </c>
      <c r="K8" s="388">
        <v>110</v>
      </c>
      <c r="L8" s="341">
        <v>22051.7</v>
      </c>
      <c r="M8" s="341">
        <f t="shared" ref="M8:M18" si="4">+K8</f>
        <v>110</v>
      </c>
      <c r="N8" s="343">
        <f t="shared" ref="N8:N18" si="5">+M8*200.47</f>
        <v>22051.7</v>
      </c>
    </row>
    <row r="9" spans="1:14" ht="19.5" customHeight="1">
      <c r="A9" s="538">
        <v>3</v>
      </c>
      <c r="B9" s="539" t="s">
        <v>99</v>
      </c>
      <c r="C9" s="388">
        <v>2376</v>
      </c>
      <c r="D9" s="341">
        <v>330264</v>
      </c>
      <c r="E9" s="342">
        <f t="shared" si="0"/>
        <v>2376</v>
      </c>
      <c r="F9" s="343">
        <f t="shared" si="1"/>
        <v>341431.19999999995</v>
      </c>
      <c r="G9" s="388">
        <v>4956</v>
      </c>
      <c r="H9" s="341">
        <v>258411</v>
      </c>
      <c r="I9" s="342">
        <f>+G9</f>
        <v>4956</v>
      </c>
      <c r="J9" s="341">
        <f t="shared" si="3"/>
        <v>265046.88</v>
      </c>
      <c r="K9" s="388">
        <v>190</v>
      </c>
      <c r="L9" s="341">
        <v>38089.300000000003</v>
      </c>
      <c r="M9" s="341">
        <f t="shared" si="4"/>
        <v>190</v>
      </c>
      <c r="N9" s="343">
        <f t="shared" si="5"/>
        <v>38089.300000000003</v>
      </c>
    </row>
    <row r="10" spans="1:14" ht="19.5" customHeight="1">
      <c r="A10" s="538">
        <v>4</v>
      </c>
      <c r="B10" s="539" t="s">
        <v>100</v>
      </c>
      <c r="C10" s="388">
        <v>235</v>
      </c>
      <c r="D10" s="341">
        <f>33769.5+2043+341</f>
        <v>36153.5</v>
      </c>
      <c r="E10" s="342">
        <f t="shared" si="0"/>
        <v>235</v>
      </c>
      <c r="F10" s="343">
        <f t="shared" si="1"/>
        <v>33769.5</v>
      </c>
      <c r="G10" s="388">
        <v>3947</v>
      </c>
      <c r="H10" s="341">
        <v>207741</v>
      </c>
      <c r="I10" s="342">
        <f t="shared" si="2"/>
        <v>3947</v>
      </c>
      <c r="J10" s="341">
        <f t="shared" si="3"/>
        <v>211085.56</v>
      </c>
      <c r="K10" s="388">
        <v>162</v>
      </c>
      <c r="L10" s="341">
        <v>32476.14</v>
      </c>
      <c r="M10" s="341">
        <f t="shared" si="4"/>
        <v>162</v>
      </c>
      <c r="N10" s="343">
        <f t="shared" si="5"/>
        <v>32476.14</v>
      </c>
    </row>
    <row r="11" spans="1:14" ht="19.5" customHeight="1">
      <c r="A11" s="538">
        <v>5</v>
      </c>
      <c r="B11" s="539" t="s">
        <v>101</v>
      </c>
      <c r="C11" s="388"/>
      <c r="D11" s="341"/>
      <c r="E11" s="342">
        <f t="shared" si="0"/>
        <v>0</v>
      </c>
      <c r="F11" s="343">
        <f t="shared" si="1"/>
        <v>0</v>
      </c>
      <c r="G11" s="388">
        <v>3767</v>
      </c>
      <c r="H11" s="341">
        <v>198430</v>
      </c>
      <c r="I11" s="342">
        <f t="shared" si="2"/>
        <v>3767</v>
      </c>
      <c r="J11" s="341">
        <f t="shared" si="3"/>
        <v>201459.15999999997</v>
      </c>
      <c r="K11" s="388">
        <v>161</v>
      </c>
      <c r="L11" s="341">
        <v>32275.67</v>
      </c>
      <c r="M11" s="341">
        <f t="shared" si="4"/>
        <v>161</v>
      </c>
      <c r="N11" s="343">
        <f t="shared" si="5"/>
        <v>32275.67</v>
      </c>
    </row>
    <row r="12" spans="1:14" ht="19.5" customHeight="1">
      <c r="A12" s="538">
        <v>6</v>
      </c>
      <c r="B12" s="539" t="s">
        <v>102</v>
      </c>
      <c r="C12" s="388"/>
      <c r="D12" s="341"/>
      <c r="E12" s="342">
        <f t="shared" si="0"/>
        <v>0</v>
      </c>
      <c r="F12" s="343">
        <f t="shared" si="1"/>
        <v>0</v>
      </c>
      <c r="G12" s="388">
        <v>3560</v>
      </c>
      <c r="H12" s="341">
        <v>186986</v>
      </c>
      <c r="I12" s="342">
        <f t="shared" si="2"/>
        <v>3560</v>
      </c>
      <c r="J12" s="341">
        <f t="shared" si="3"/>
        <v>190388.8</v>
      </c>
      <c r="K12" s="388">
        <v>160</v>
      </c>
      <c r="L12" s="341">
        <v>32075.200000000001</v>
      </c>
      <c r="M12" s="341">
        <f t="shared" si="4"/>
        <v>160</v>
      </c>
      <c r="N12" s="343">
        <f t="shared" si="5"/>
        <v>32075.200000000001</v>
      </c>
    </row>
    <row r="13" spans="1:14" ht="19.5" customHeight="1">
      <c r="A13" s="538">
        <v>7</v>
      </c>
      <c r="B13" s="539" t="s">
        <v>103</v>
      </c>
      <c r="C13" s="388"/>
      <c r="D13" s="341"/>
      <c r="E13" s="342">
        <f t="shared" si="0"/>
        <v>0</v>
      </c>
      <c r="F13" s="343">
        <f t="shared" si="1"/>
        <v>0</v>
      </c>
      <c r="G13" s="388">
        <v>2806</v>
      </c>
      <c r="H13" s="341">
        <v>146448</v>
      </c>
      <c r="I13" s="342">
        <f t="shared" si="2"/>
        <v>2806</v>
      </c>
      <c r="J13" s="341">
        <f t="shared" si="3"/>
        <v>150064.88</v>
      </c>
      <c r="K13" s="388">
        <v>124</v>
      </c>
      <c r="L13" s="341">
        <v>24858.28</v>
      </c>
      <c r="M13" s="341">
        <f t="shared" si="4"/>
        <v>124</v>
      </c>
      <c r="N13" s="343">
        <f t="shared" si="5"/>
        <v>24858.28</v>
      </c>
    </row>
    <row r="14" spans="1:14" ht="19.5" customHeight="1">
      <c r="A14" s="538">
        <v>8</v>
      </c>
      <c r="B14" s="540" t="s">
        <v>104</v>
      </c>
      <c r="C14" s="388"/>
      <c r="D14" s="341"/>
      <c r="E14" s="342">
        <f t="shared" si="0"/>
        <v>0</v>
      </c>
      <c r="F14" s="343">
        <f t="shared" si="1"/>
        <v>0</v>
      </c>
      <c r="G14" s="388">
        <v>2846</v>
      </c>
      <c r="H14" s="341">
        <v>148397</v>
      </c>
      <c r="I14" s="342">
        <f t="shared" si="2"/>
        <v>2846</v>
      </c>
      <c r="J14" s="341">
        <f t="shared" si="3"/>
        <v>152204.07999999999</v>
      </c>
      <c r="K14" s="388">
        <v>207</v>
      </c>
      <c r="L14" s="341">
        <v>41497</v>
      </c>
      <c r="M14" s="341">
        <f t="shared" si="4"/>
        <v>207</v>
      </c>
      <c r="N14" s="343">
        <f t="shared" si="5"/>
        <v>41497.29</v>
      </c>
    </row>
    <row r="15" spans="1:14" ht="19.5" customHeight="1">
      <c r="A15" s="538">
        <v>9</v>
      </c>
      <c r="B15" s="540" t="s">
        <v>105</v>
      </c>
      <c r="C15" s="388"/>
      <c r="D15" s="341"/>
      <c r="E15" s="342">
        <f t="shared" si="0"/>
        <v>0</v>
      </c>
      <c r="F15" s="343">
        <f t="shared" si="1"/>
        <v>0</v>
      </c>
      <c r="G15" s="388">
        <v>3499</v>
      </c>
      <c r="H15" s="341">
        <v>183647</v>
      </c>
      <c r="I15" s="342">
        <f t="shared" si="2"/>
        <v>3499</v>
      </c>
      <c r="J15" s="341">
        <f t="shared" si="3"/>
        <v>187126.52</v>
      </c>
      <c r="K15" s="388">
        <v>111</v>
      </c>
      <c r="L15" s="341">
        <v>22252.26</v>
      </c>
      <c r="M15" s="341">
        <f t="shared" si="4"/>
        <v>111</v>
      </c>
      <c r="N15" s="343">
        <f t="shared" si="5"/>
        <v>22252.17</v>
      </c>
    </row>
    <row r="16" spans="1:14" ht="19.5" customHeight="1">
      <c r="A16" s="538">
        <v>10</v>
      </c>
      <c r="B16" s="540" t="s">
        <v>106</v>
      </c>
      <c r="C16" s="388"/>
      <c r="D16" s="341"/>
      <c r="E16" s="342">
        <f t="shared" si="0"/>
        <v>0</v>
      </c>
      <c r="F16" s="343">
        <f t="shared" si="1"/>
        <v>0</v>
      </c>
      <c r="G16" s="388">
        <v>3906</v>
      </c>
      <c r="H16" s="341">
        <v>205725</v>
      </c>
      <c r="I16" s="342">
        <f t="shared" si="2"/>
        <v>3906</v>
      </c>
      <c r="J16" s="341">
        <f t="shared" si="3"/>
        <v>208892.87999999998</v>
      </c>
      <c r="K16" s="388">
        <v>245</v>
      </c>
      <c r="L16" s="343">
        <v>49115.41</v>
      </c>
      <c r="M16" s="341">
        <f t="shared" si="4"/>
        <v>245</v>
      </c>
      <c r="N16" s="343">
        <f t="shared" si="5"/>
        <v>49115.15</v>
      </c>
    </row>
    <row r="17" spans="1:14" ht="19.5" customHeight="1">
      <c r="A17" s="538">
        <v>11</v>
      </c>
      <c r="B17" s="540" t="s">
        <v>107</v>
      </c>
      <c r="C17" s="388">
        <v>1403</v>
      </c>
      <c r="D17" s="341">
        <v>201611.1</v>
      </c>
      <c r="E17" s="342">
        <f t="shared" si="0"/>
        <v>1403</v>
      </c>
      <c r="F17" s="343">
        <f t="shared" si="1"/>
        <v>201611.09999999998</v>
      </c>
      <c r="G17" s="388">
        <v>4076</v>
      </c>
      <c r="H17" s="341">
        <v>214303</v>
      </c>
      <c r="I17" s="342">
        <f t="shared" si="2"/>
        <v>4076</v>
      </c>
      <c r="J17" s="341">
        <f t="shared" si="3"/>
        <v>217984.47999999998</v>
      </c>
      <c r="K17" s="388">
        <v>152</v>
      </c>
      <c r="L17" s="343">
        <v>30471.85</v>
      </c>
      <c r="M17" s="341">
        <f t="shared" si="4"/>
        <v>152</v>
      </c>
      <c r="N17" s="343">
        <f t="shared" si="5"/>
        <v>30471.439999999999</v>
      </c>
    </row>
    <row r="18" spans="1:14" ht="19.5" customHeight="1">
      <c r="A18" s="538">
        <v>12</v>
      </c>
      <c r="B18" s="540" t="s">
        <v>108</v>
      </c>
      <c r="C18" s="388">
        <v>2109</v>
      </c>
      <c r="D18" s="341">
        <v>303063.3</v>
      </c>
      <c r="E18" s="342">
        <f t="shared" si="0"/>
        <v>2109</v>
      </c>
      <c r="F18" s="343">
        <f t="shared" si="1"/>
        <v>303063.3</v>
      </c>
      <c r="G18" s="388">
        <v>4432</v>
      </c>
      <c r="H18" s="341">
        <v>232698</v>
      </c>
      <c r="I18" s="342">
        <f t="shared" si="2"/>
        <v>4432</v>
      </c>
      <c r="J18" s="341">
        <f t="shared" si="3"/>
        <v>237023.35999999999</v>
      </c>
      <c r="K18" s="388">
        <v>160</v>
      </c>
      <c r="L18" s="343">
        <v>32075</v>
      </c>
      <c r="M18" s="341">
        <f t="shared" si="4"/>
        <v>160</v>
      </c>
      <c r="N18" s="343">
        <f t="shared" si="5"/>
        <v>32075.200000000001</v>
      </c>
    </row>
    <row r="19" spans="1:14" ht="32.25" customHeight="1">
      <c r="A19" s="541"/>
      <c r="B19" s="534" t="s">
        <v>90</v>
      </c>
      <c r="C19" s="291">
        <f t="shared" ref="C19:L19" si="6">SUM(C7:C18)</f>
        <v>11923</v>
      </c>
      <c r="D19" s="291">
        <f t="shared" si="6"/>
        <v>1677291.9000000001</v>
      </c>
      <c r="E19" s="291">
        <f t="shared" si="6"/>
        <v>11923</v>
      </c>
      <c r="F19" s="291">
        <f>SUM(F7:F18)</f>
        <v>1713335.0999999999</v>
      </c>
      <c r="G19" s="291">
        <f>SUM(G7:G18)</f>
        <v>47078</v>
      </c>
      <c r="H19" s="291">
        <f>SUM(H7:H18)</f>
        <v>2437852</v>
      </c>
      <c r="I19" s="291">
        <f>SUM(I7:I18)</f>
        <v>47078</v>
      </c>
      <c r="J19" s="291">
        <f>SUM(J7:J18)</f>
        <v>2517731.44</v>
      </c>
      <c r="K19" s="291">
        <f t="shared" si="6"/>
        <v>1897</v>
      </c>
      <c r="L19" s="291">
        <f t="shared" si="6"/>
        <v>380291.80999999994</v>
      </c>
      <c r="M19" s="291">
        <f>SUM(M7:M18)</f>
        <v>1897</v>
      </c>
      <c r="N19" s="291">
        <f>SUM(N7:N18)</f>
        <v>380291.59</v>
      </c>
    </row>
    <row r="20" spans="1:14" ht="21.75" customHeight="1">
      <c r="A20" s="188"/>
      <c r="B20" s="244"/>
      <c r="C20" s="245"/>
      <c r="D20" s="177"/>
      <c r="E20" s="245"/>
      <c r="F20" s="177"/>
      <c r="G20" s="245"/>
      <c r="H20" s="177"/>
      <c r="I20" s="245"/>
      <c r="J20" s="177"/>
      <c r="K20" s="245"/>
      <c r="L20" s="245"/>
      <c r="M20" s="245"/>
      <c r="N20" s="177"/>
    </row>
    <row r="21" spans="1:14" ht="31.5" customHeight="1" thickBot="1">
      <c r="A21" s="188"/>
      <c r="B21" s="373" t="s">
        <v>220</v>
      </c>
      <c r="C21" s="373"/>
      <c r="D21" s="373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1"/>
      <c r="B22" s="192" t="s">
        <v>148</v>
      </c>
      <c r="C22" s="193" t="s">
        <v>149</v>
      </c>
      <c r="D22" s="193"/>
      <c r="E22" s="193"/>
      <c r="F22" s="194"/>
      <c r="G22" s="191"/>
      <c r="H22" s="193"/>
      <c r="I22" s="193"/>
      <c r="J22" s="195"/>
      <c r="K22" s="191"/>
      <c r="L22" s="378"/>
      <c r="M22" s="337"/>
      <c r="N22" s="195"/>
    </row>
    <row r="23" spans="1:14" ht="23.25" customHeight="1">
      <c r="A23" s="179">
        <v>1</v>
      </c>
      <c r="B23" s="173"/>
      <c r="C23" s="286"/>
      <c r="D23" s="286"/>
      <c r="E23" s="286"/>
      <c r="F23" s="254"/>
      <c r="G23" s="287"/>
      <c r="H23" s="286"/>
      <c r="I23" s="286"/>
      <c r="J23" s="255"/>
      <c r="K23" s="287"/>
      <c r="L23" s="379"/>
      <c r="M23" s="338"/>
      <c r="N23" s="255"/>
    </row>
    <row r="24" spans="1:14" ht="23.25" customHeight="1">
      <c r="A24" s="179">
        <v>2</v>
      </c>
      <c r="B24" s="173"/>
      <c r="C24" s="286"/>
      <c r="D24" s="286"/>
      <c r="E24" s="286"/>
      <c r="F24" s="254"/>
      <c r="G24" s="287"/>
      <c r="H24" s="286"/>
      <c r="I24" s="286"/>
      <c r="J24" s="255"/>
      <c r="K24" s="287"/>
      <c r="L24" s="379"/>
      <c r="M24" s="338"/>
      <c r="N24" s="255"/>
    </row>
    <row r="25" spans="1:14" s="141" customFormat="1" ht="23.25" customHeight="1">
      <c r="A25" s="137">
        <v>3</v>
      </c>
      <c r="B25" s="174"/>
      <c r="C25" s="288"/>
      <c r="D25" s="288"/>
      <c r="E25" s="288"/>
      <c r="F25" s="289"/>
      <c r="G25" s="290"/>
      <c r="H25" s="288"/>
      <c r="I25" s="288"/>
      <c r="J25" s="289"/>
      <c r="K25" s="290"/>
      <c r="L25" s="380"/>
      <c r="M25" s="339"/>
      <c r="N25" s="289"/>
    </row>
    <row r="26" spans="1:14" s="135" customFormat="1" ht="24" customHeight="1">
      <c r="A26" s="180"/>
      <c r="B26" s="175" t="s">
        <v>69</v>
      </c>
      <c r="C26" s="291"/>
      <c r="D26" s="291"/>
      <c r="E26" s="291"/>
      <c r="F26" s="292">
        <f>SUM(F23:F25)</f>
        <v>0</v>
      </c>
      <c r="G26" s="293"/>
      <c r="H26" s="291"/>
      <c r="I26" s="291"/>
      <c r="J26" s="292">
        <f>SUM(J23:J25)</f>
        <v>0</v>
      </c>
      <c r="K26" s="293"/>
      <c r="L26" s="381"/>
      <c r="M26" s="340"/>
      <c r="N26" s="292">
        <f>SUM(N23:N25)</f>
        <v>0</v>
      </c>
    </row>
    <row r="27" spans="1:14" s="135" customFormat="1" ht="27" customHeight="1" thickBot="1">
      <c r="A27" s="181"/>
      <c r="B27" s="182" t="s">
        <v>150</v>
      </c>
      <c r="C27" s="256"/>
      <c r="D27" s="256"/>
      <c r="E27" s="256"/>
      <c r="F27" s="257">
        <f>+F19-F26</f>
        <v>1713335.0999999999</v>
      </c>
      <c r="G27" s="285"/>
      <c r="H27" s="256"/>
      <c r="I27" s="256"/>
      <c r="J27" s="291">
        <f>J19-J26</f>
        <v>2517731.44</v>
      </c>
      <c r="K27" s="291"/>
      <c r="L27" s="291"/>
      <c r="M27" s="291"/>
      <c r="N27" s="291">
        <f>N19-N26</f>
        <v>380291.59</v>
      </c>
    </row>
    <row r="28" spans="1:14" s="135" customFormat="1" ht="27" customHeight="1">
      <c r="A28" s="368"/>
      <c r="B28" s="176"/>
      <c r="C28" s="370"/>
      <c r="D28" s="370"/>
      <c r="E28" s="370"/>
      <c r="F28" s="387">
        <f>ROUND(F27/1000,1)</f>
        <v>1713.3</v>
      </c>
      <c r="G28" s="370"/>
      <c r="H28" s="370"/>
      <c r="I28" s="370"/>
      <c r="J28" s="387">
        <f>ROUND(J27/1000,1)</f>
        <v>2517.6999999999998</v>
      </c>
      <c r="K28" s="370"/>
      <c r="L28" s="370"/>
      <c r="M28" s="370"/>
      <c r="N28" s="387">
        <f>ROUND(N27/1000,1)</f>
        <v>380.3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1"/>
      <c r="L29" s="371"/>
      <c r="M29" s="371"/>
      <c r="N29" s="372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69"/>
      <c r="M30" s="336"/>
      <c r="N30" s="344">
        <f>ROUND(N29/1000,1)</f>
        <v>0</v>
      </c>
    </row>
    <row r="31" spans="1:14" s="142" customFormat="1" ht="25.5" customHeight="1">
      <c r="B31" s="143"/>
      <c r="C31" s="452" t="s">
        <v>2</v>
      </c>
      <c r="D31" s="452"/>
      <c r="E31" s="453"/>
      <c r="F31" s="453"/>
      <c r="G31" s="601"/>
      <c r="H31" s="601"/>
      <c r="I31" s="454"/>
      <c r="J31" s="598" t="str">
        <f>+'Ekamut-caxs'!D67</f>
        <v>Նաիրա Մկրտչյան</v>
      </c>
      <c r="K31" s="598"/>
      <c r="L31" s="382"/>
      <c r="N31" s="138"/>
    </row>
    <row r="32" spans="1:14" s="135" customFormat="1">
      <c r="C32" s="455"/>
      <c r="D32" s="455"/>
      <c r="E32" s="456"/>
      <c r="F32" s="456"/>
      <c r="G32" s="599" t="s">
        <v>91</v>
      </c>
      <c r="H32" s="599"/>
      <c r="I32" s="457"/>
      <c r="J32" s="599" t="s">
        <v>109</v>
      </c>
      <c r="K32" s="599"/>
      <c r="L32" s="383"/>
    </row>
    <row r="33" spans="2:13" s="142" customFormat="1" ht="23.25" customHeight="1">
      <c r="B33" s="143"/>
      <c r="C33" s="458" t="s">
        <v>6</v>
      </c>
      <c r="D33" s="458"/>
      <c r="E33" s="453"/>
      <c r="F33" s="453"/>
      <c r="G33" s="598"/>
      <c r="H33" s="598"/>
      <c r="I33" s="459"/>
      <c r="J33" s="598" t="str">
        <f>+'Ekamut-caxs'!D69</f>
        <v>Միուդա Փանոսյան</v>
      </c>
      <c r="K33" s="598"/>
      <c r="L33" s="382"/>
    </row>
    <row r="34" spans="2:13" s="135" customFormat="1">
      <c r="C34" s="460"/>
      <c r="D34" s="460"/>
      <c r="E34" s="461"/>
      <c r="F34" s="461"/>
      <c r="G34" s="599" t="s">
        <v>91</v>
      </c>
      <c r="H34" s="599"/>
      <c r="I34" s="457"/>
      <c r="J34" s="599" t="s">
        <v>109</v>
      </c>
      <c r="K34" s="599"/>
      <c r="L34" s="383"/>
    </row>
    <row r="35" spans="2:13">
      <c r="F35" s="144" t="s">
        <v>1</v>
      </c>
    </row>
    <row r="36" spans="2:13" s="408" customFormat="1" ht="16.5" customHeight="1">
      <c r="C36" s="408" t="s">
        <v>110</v>
      </c>
      <c r="E36" s="408" t="s">
        <v>111</v>
      </c>
      <c r="F36" s="408" t="s">
        <v>236</v>
      </c>
      <c r="I36" s="409" t="s">
        <v>112</v>
      </c>
      <c r="J36" s="390" t="s">
        <v>225</v>
      </c>
      <c r="L36" s="390" t="s">
        <v>223</v>
      </c>
      <c r="M36" s="390" t="s">
        <v>219</v>
      </c>
    </row>
    <row r="37" spans="2:13" s="408" customFormat="1" ht="16.5" customHeight="1">
      <c r="C37" s="408" t="s">
        <v>113</v>
      </c>
      <c r="E37" s="408" t="s">
        <v>111</v>
      </c>
      <c r="F37" s="408" t="s">
        <v>237</v>
      </c>
      <c r="I37" s="600" t="s">
        <v>247</v>
      </c>
      <c r="J37" s="600"/>
      <c r="L37" s="600" t="s">
        <v>248</v>
      </c>
      <c r="M37" s="600"/>
    </row>
    <row r="38" spans="2:13" s="408" customFormat="1" ht="15.6" customHeight="1">
      <c r="E38" s="600" t="s">
        <v>246</v>
      </c>
      <c r="F38" s="600"/>
      <c r="I38" s="600"/>
      <c r="J38" s="600"/>
      <c r="L38" s="600"/>
      <c r="M38" s="600"/>
    </row>
    <row r="39" spans="2:13">
      <c r="E39" s="600"/>
      <c r="F39" s="600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C57" sqref="C57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07" t="s">
        <v>67</v>
      </c>
      <c r="B1" s="607"/>
      <c r="C1" s="607"/>
      <c r="D1" s="607"/>
    </row>
    <row r="2" spans="1:4" ht="26.25" customHeight="1">
      <c r="A2" s="608" t="str">
        <f>+'Ekamut-caxs'!A7:D7</f>
        <v xml:space="preserve">«Երևանի հ․98 մսուր-մանկապարտեզ» ՀՈԱԿ-ի </v>
      </c>
      <c r="B2" s="608"/>
      <c r="C2" s="608"/>
      <c r="D2" s="608"/>
    </row>
    <row r="3" spans="1:4" ht="27" customHeight="1">
      <c r="A3" s="608" t="s">
        <v>235</v>
      </c>
      <c r="B3" s="608"/>
      <c r="C3" s="608"/>
      <c r="D3" s="608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1</v>
      </c>
      <c r="D7" s="163">
        <f>SUM(D8:D10)</f>
        <v>20</v>
      </c>
    </row>
    <row r="8" spans="1:4" ht="25.5" customHeight="1">
      <c r="A8" s="166">
        <v>1.1000000000000001</v>
      </c>
      <c r="B8" s="167" t="s">
        <v>128</v>
      </c>
      <c r="C8" s="166">
        <v>1</v>
      </c>
      <c r="D8" s="166">
        <v>20</v>
      </c>
    </row>
    <row r="9" spans="1:4" ht="25.5" customHeight="1">
      <c r="A9" s="166">
        <v>1.2</v>
      </c>
      <c r="B9" s="167" t="s">
        <v>129</v>
      </c>
      <c r="C9" s="166"/>
      <c r="D9" s="166"/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2</v>
      </c>
      <c r="D11" s="163">
        <f>SUM(D12:D14)</f>
        <v>60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>
        <v>1</v>
      </c>
      <c r="D13" s="166">
        <v>30</v>
      </c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2</v>
      </c>
      <c r="D15" s="163">
        <f>SUM(D16:D18)</f>
        <v>60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>
        <v>1</v>
      </c>
      <c r="D17" s="166">
        <v>30</v>
      </c>
    </row>
    <row r="18" spans="1:4" ht="23.25" customHeight="1">
      <c r="A18" s="166">
        <v>3.3</v>
      </c>
      <c r="B18" s="169" t="s">
        <v>138</v>
      </c>
      <c r="C18" s="166"/>
      <c r="D18" s="166"/>
    </row>
    <row r="19" spans="1:4" s="165" customFormat="1" ht="50.25" customHeight="1">
      <c r="A19" s="163">
        <v>4</v>
      </c>
      <c r="B19" s="164" t="s">
        <v>139</v>
      </c>
      <c r="C19" s="163">
        <f>SUM(C20:C22)</f>
        <v>2</v>
      </c>
      <c r="D19" s="163">
        <f>SUM(D20:D22)</f>
        <v>63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31</v>
      </c>
    </row>
    <row r="21" spans="1:4" ht="23.25" customHeight="1">
      <c r="A21" s="166">
        <v>4.2</v>
      </c>
      <c r="B21" s="169" t="s">
        <v>141</v>
      </c>
      <c r="C21" s="166">
        <v>1</v>
      </c>
      <c r="D21" s="166">
        <v>32</v>
      </c>
    </row>
    <row r="22" spans="1:4" ht="23.25" customHeight="1">
      <c r="A22" s="166">
        <v>4.3</v>
      </c>
      <c r="B22" s="169" t="s">
        <v>142</v>
      </c>
      <c r="C22" s="166"/>
      <c r="D22" s="166"/>
    </row>
    <row r="23" spans="1:4" s="165" customFormat="1" ht="31.5" customHeight="1">
      <c r="A23" s="163"/>
      <c r="B23" s="164" t="s">
        <v>69</v>
      </c>
      <c r="C23" s="163">
        <f>C7+C11+C15+C19</f>
        <v>7</v>
      </c>
      <c r="D23" s="163">
        <f>D7+D11+D15+D19</f>
        <v>203</v>
      </c>
    </row>
    <row r="24" spans="1:4" ht="48.75" customHeight="1"/>
    <row r="25" spans="1:4" ht="18">
      <c r="B25" s="462" t="s">
        <v>2</v>
      </c>
      <c r="C25" s="609" t="str">
        <f>+'Ekamut-caxs'!D67</f>
        <v>Նաիրա Մկրտչյան</v>
      </c>
      <c r="D25" s="609"/>
    </row>
    <row r="26" spans="1:4" ht="15.75" customHeight="1">
      <c r="B26" s="463" t="s">
        <v>4</v>
      </c>
      <c r="C26" s="606" t="s">
        <v>5</v>
      </c>
      <c r="D26" s="606"/>
    </row>
    <row r="27" spans="1:4" ht="27" customHeight="1">
      <c r="B27" s="464" t="s">
        <v>6</v>
      </c>
      <c r="C27" s="609" t="str">
        <f>+'Ekamut-caxs'!D69</f>
        <v>Միուդա Փանոսյան</v>
      </c>
      <c r="D27" s="609"/>
    </row>
    <row r="28" spans="1:4">
      <c r="B28" s="465"/>
      <c r="C28" s="606" t="s">
        <v>5</v>
      </c>
      <c r="D28" s="606"/>
    </row>
    <row r="29" spans="1:4">
      <c r="B29" s="466" t="s">
        <v>143</v>
      </c>
      <c r="C29" s="466"/>
      <c r="D29" s="46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PnZ+IBQcT+sGt3MxmlSzsa5wSSCyNcRcGZQke7wIQJc=</DigestValue>
    </Reference>
    <Reference Type="http://www.w3.org/2000/09/xmldsig#Object" URI="#idOfficeObject">
      <DigestMethod Algorithm="http://www.w3.org/2001/04/xmlenc#sha256"/>
      <DigestValue>3m0LDiBhrwJ3Oy3OUHwj0OzV37OB81p8bo3mpOR0eMI=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Fp1ya4JEFbf389o+sCdJuTi9UWPP26x7G2r1UBL6QcE=</DigestValue>
    </Reference>
    <Reference Type="http://www.w3.org/2000/09/xmldsig#Object" URI="#idValidSigLnImg">
      <DigestMethod Algorithm="http://www.w3.org/2001/04/xmlenc#sha256"/>
      <DigestValue>JSEUwnfPak8/OlxGKfZ3uURlqPmUtYtdLoVOC+272vw=</DigestValue>
    </Reference>
    <Reference Type="http://www.w3.org/2000/09/xmldsig#Object" URI="#idInvalidSigLnImg">
      <DigestMethod Algorithm="http://www.w3.org/2001/04/xmlenc#sha256"/>
      <DigestValue>jtVI7tJa2MHkoNoQwD4R7K4U3iVFo4HJeuwHHFIGpbg=</DigestValue>
    </Reference>
  </SignedInfo>
  <SignatureValue>ZG4FUPCGmx8IibhBqSODR6Yo5rea1Vlk7oVb7TT4Dy9Syi8A6LN+aXsWCOSSmZ/7CawAQexNOrFR
H5npTG6UHRaKB91Zdu2VGv95YSD0QqD9IrBdqZkY+8eiTefmsn3G99Vgwj9eL+w+VSeZileuW0Gf
PrUHAUBxWh2vhyGgOGnqEk9rvjN9GMHNxTGIYz4kB28ElT3Lv1jVZzFs0lc++Pn0PH55xVcobYho
5i5If1yKXebrc4ZFeGQiumTGlaC+cTUe8Ale+Xo8Yw8c/uGHvVToyRRuZMQm+Pr/GzGrOEcKVeMu
5kInwZqPsriQ0cJW/gPOvfoCxQQZFBWffEIhSQ==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68Ivom9l46sDkH43F4wZTI+u6rK7OimIB4XueDxP85c=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Elp76w8vt/ndSxGOzFltQSfv3G2/WVXavMKwG/OnU8Y=</DigestValue>
      </Reference>
      <Reference URI="/xl/drawings/vmlDrawing2.vml?ContentType=application/vnd.openxmlformats-officedocument.vmlDrawing">
        <DigestMethod Algorithm="http://www.w3.org/2001/04/xmlenc#sha256"/>
        <DigestValue>2qP9tNMKTPhH/z9QtMTXC8JLyd7vcpVGAT72BufzoeY=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1Xz8dXVfeKblQmM4tnCYrNO/I0sVPR1AL+H2VyHBdr4=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Atotlm6nkSoI9VpvgQ9djhRed3F2CGGHNeFCp8UtVNQ=</DigestValue>
      </Reference>
      <Reference URI="/xl/styles.xml?ContentType=application/vnd.openxmlformats-officedocument.spreadsheetml.styles+xml">
        <DigestMethod Algorithm="http://www.w3.org/2001/04/xmlenc#sha256"/>
        <DigestValue>tN9NhtlHd1I+kgKB69aE9cGdmfTrGJaNxd0gVkuUctw=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dr5bLoBe+n3BiKf0296JLVpNs6JBase7aHz5bDZtPpQ=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ImGmeh7iOiOWJnph37V41zlkx584MH5ODN77jiJIalw=</DigestValue>
      </Reference>
      <Reference URI="/xl/worksheets/sheet2.xml?ContentType=application/vnd.openxmlformats-officedocument.spreadsheetml.worksheet+xml">
        <DigestMethod Algorithm="http://www.w3.org/2001/04/xmlenc#sha256"/>
        <DigestValue>2cLI5WX9aKh0+01B8a8Rj9B78clUAoC78TvTagavP5E=</DigestValue>
      </Reference>
      <Reference URI="/xl/worksheets/sheet3.xml?ContentType=application/vnd.openxmlformats-officedocument.spreadsheetml.worksheet+xml">
        <DigestMethod Algorithm="http://www.w3.org/2001/04/xmlenc#sha256"/>
        <DigestValue>HEM9mIRc4IaBGu5vQd541lmUivt5A42ttRbxxXbRfvI=</DigestValue>
      </Reference>
      <Reference URI="/xl/worksheets/sheet4.xml?ContentType=application/vnd.openxmlformats-officedocument.spreadsheetml.worksheet+xml">
        <DigestMethod Algorithm="http://www.w3.org/2001/04/xmlenc#sha256"/>
        <DigestValue>SKcKIb28cqeUOy5/05tZ4JpKYJVCuvqXgjt54VGsSwg=</DigestValue>
      </Reference>
      <Reference URI="/xl/worksheets/sheet5.xml?ContentType=application/vnd.openxmlformats-officedocument.spreadsheetml.worksheet+xml">
        <DigestMethod Algorithm="http://www.w3.org/2001/04/xmlenc#sha256"/>
        <DigestValue>QFhrTQNscbZI/Qd9UFNsKCPe9ZHCROfbYOSYbogmADI=</DigestValue>
      </Reference>
      <Reference URI="/xl/worksheets/sheet6.xml?ContentType=application/vnd.openxmlformats-officedocument.spreadsheetml.worksheet+xml">
        <DigestMethod Algorithm="http://www.w3.org/2001/04/xmlenc#sha256"/>
        <DigestValue>9SbT0osB6IXemZZyGH7ZWJxdYdUEqmJ/w5YjVONsMgw=</DigestValue>
      </Reference>
      <Reference URI="/xl/worksheets/sheet7.xml?ContentType=application/vnd.openxmlformats-officedocument.spreadsheetml.worksheet+xml">
        <DigestMethod Algorithm="http://www.w3.org/2001/04/xmlenc#sha256"/>
        <DigestValue>HdztAT7oxfY6InUvPwVYiU6tX2UbGj+mkW6p//1wJ5I=</DigestValue>
      </Reference>
      <Reference URI="/xl/worksheets/sheet8.xml?ContentType=application/vnd.openxmlformats-officedocument.spreadsheetml.worksheet+xml">
        <DigestMethod Algorithm="http://www.w3.org/2001/04/xmlenc#sha256"/>
        <DigestValue>/a2G71msIy6c1qEDFZk9h00I4fO1C+LpvC5ibRHigvY=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2023-04-03T16:01:48Z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{6A492127-34C1-474A-8412-CD2551BE47A9}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2023-04-03T16:01:48Z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0T0EyAAAAEwAAAAAAAABIAAAAAAAAAMwuEnj6fwAAkPMuePp/AAAAMxJ4+n8AAAEAAAAAAAAAWFgSePp/AAAAAAL3+n8AAAAAAAAAAAAAAAAAAAAAAAAgtE9BMgAAAMBgoNMZAgAA2+Db9Pp/AABQtU9BMgAAAOm1T0Ey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B5OQTIAAAAAAQAAAAAAAIg+//T6fwAAAAAAAAAAAAAJAAAAAAAAAGgcwuEZAgAASMGBd/p/AAAAAAAAAAAAAAAAAAAAAAAABXT9VH9xAAA4IE5BMgAAAAAAAAAAAAAAcDqr0xkCAADAYKDTGQIAAGAhTkEAAAAAAAAAAAAAAAAHAAAAAAAAAPidpeEZAgAAnCBOQTIAAADZIE5BMgAAAHHN1/T6fwAAAQAAABkCAAAQJE5BAAAAAMF3LRRi7AAAAAAAAAAAAADAYKDTGQIAANvg2/T6fwAAQCBOQTIAAADZIE5BMgAAAFBmq9M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r87sGQIAAKCvzuwCAAAAiD7/9Pp/AAAAAAAAAAAAAJnranb6fwAAAAAAAPp/AAAAAAAAAAAAAAAAAAAAAAAAAAAAAAAAAADFS/1Uf3EAAAAAAAAAAAAAoK/O7BkCAADg////AAAAAMBgoNMZAgAAOCZOQQAAAAAAAAAAAAAAAAYAAAAAAAAAIAAAAAAAAABcJU5BMgAAAJklTkEyAAAAcc3X9Pp/AAAAKk5BMgAAAAAAAAAAAAAA0Mbn4RkCAAC4YfR2+n8AAMBgoNMZAgAA2+Db9Pp/AAAAJU5BMgAAAJklTkEyAAAAMBXW5B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xI+//////94IAAAAAABBAALmIMZAgAAwhPD//////+dX7AfN6wAAHjjw+EZAgAA+HxPQTIAAADgU/3sGQIAAAB7T0EyAAAAAAuYgwAAAADgU/3sGQIAAKzvB/X6fwAAAAAAAAAAAADb4Nv0+n8AADB7T0EyAAAAZAAAAAAAAAAIAHOAG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0T0EyAAAAEwAAAAAAAABIAAAAAAAAAMwuEnj6fwAAkPMuePp/AAAAMxJ4+n8AAAEAAAAAAAAAWFgSePp/AAAAAAL3+n8AAAAAAAAAAAAAAAAAAAAAAAAgtE9BMgAAAMBgoNMZAgAA2+Db9Pp/AABQtU9BMgAAAOm1T0EyAAAAAAAAAAAAAAAAAAAAZHYACAAAAAAlAAAADAAAAAEAAAAYAAAADAAAAP8AAAASAAAADAAAAAEAAAAeAAAAGAAAACIAAAAEAAAAegAAABEAAAAlAAAADAAAAAEAAABUAAAAtAAAACMAAAAEAAAAeAAAABAAAAABAAAAAMDGQb6ExkEjAAAABAAAABEAAABMAAAAAAAAAAAAAAAAAAAA//////////9wAAAASQBuAHYAYQBsAGkAZAAgAHMAaQBnAG4AYQB0AHUAcgBlAGmL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Hk5BMgAAAAABAAAAAAAAiD7/9Pp/AAAAAAAAAAAAAAkAAAAAAAAAaBzC4RkCAABIwYF3+n8AAAAAAAAAAAAAAAAAAAAAAAAFdP1Uf3EAADggTkEyAAAAAAAAAAAAAABwOqvTGQIAAMBgoNMZAgAAYCFOQQAAAAAAAAAAAAAAAAcAAAAAAAAA+J2l4RkCAACcIE5BMgAAANkgTkEyAAAAcc3X9Pp/AAABAAAAGQIAABAkTkEAAAAAwXctFGLsAAAAAAAAAAAAAMBgoNMZAgAA2+Db9Pp/AABAIE5BMgAAANkgTkEyAAAAUGar0x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CvzuwZAgAAoK/O7AIAAACIPv/0+n8AAAAAAAAAAAAAmetqdvp/AAAAAAAA+n8AAAAAAAAAAAAAAAAAAAAAAAAAAAAAAAAAAMVL/VR/cQAAAAAAAAAAAACgr87sGQIAAOD///8AAAAAwGCg0xkCAAA4Jk5BAAAAAAAAAAAAAAAABgAAAAAAAAAgAAAAAAAAAFwlTkEyAAAAmSVOQTIAAABxzdf0+n8AAAAqTkEyAAAAAAAAAAAAAADQxufhGQIAALhh9Hb6fwAAwGCg0xkCAADb4Nv0+n8AAAAlTkEyAAAAmSVOQTIAAAAwFdbkGQIAAAAAAABkdgAIAAAAACUAAAAMAAAAAwAAABgAAAAMAAAAAAAAABIAAAAMAAAAAQAAABYAAAAMAAAACAAAAFQAAABUAAAACgAAACcAAAAeAAAASgAAAAEAAAAAwMZBvoTGQQoAAABLAAAAAQAAAEwAAAAEAAAACQAAACcAAAAgAAAASwAAAFAAAABYAJ5b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HtPQTIAAAAAAAAAAAAAAAAAAAAAAAAAAAAAAAAAAACwCO3wGQIAAAgAAAAAAAAAgXwI9fp/AADg3NTwGQIAAAAAAAAAAAAAAQAAAAAAAAAAAAAAAAAAAAEAAAAZAgAA48AA7fp/AACTEdH//////3ggAAAAAAEEAAuYgxkCAADCE8P//////51fsB83rAAAeOPD4RkCAAD4fE9BMgAAAOBT/ewZAgAAAHtPQTIAAAAAC5iDAAAAAOBT/ewZAgAArO8H9fp/AAAAAAAAAAAAANvg2/T6fwAAMHtPQTIAAABkAAAAAAAAAAgAdIA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No0vZ8P59onso/53pcUv8qWDAZkcKV0HpxRMoXsUY4I=</DigestValue>
    </Reference>
    <Reference Type="http://www.w3.org/2000/09/xmldsig#Object" URI="#idOfficeObject">
      <DigestMethod Algorithm="http://www.w3.org/2001/04/xmlenc#sha256"/>
      <DigestValue>XPL4nijolrB9bL/UrM17AtTX1cAly0INOcFDHNesHa8=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AuY9HkZ1+orQeB2avRg0XZfPLiGJyaV2eP6zn198USI=</DigestValue>
    </Reference>
    <Reference Type="http://www.w3.org/2000/09/xmldsig#Object" URI="#idValidSigLnImg">
      <DigestMethod Algorithm="http://www.w3.org/2001/04/xmlenc#sha256"/>
      <DigestValue>klTOM7kp9SnmbV2J7uXAuoj/wlPkbUlpHGTwkvBICx8=</DigestValue>
    </Reference>
    <Reference Type="http://www.w3.org/2000/09/xmldsig#Object" URI="#idInvalidSigLnImg">
      <DigestMethod Algorithm="http://www.w3.org/2001/04/xmlenc#sha256"/>
      <DigestValue>NqFm8y/AJi+NGpelp6Hg30tgAa7l0zMkS/zXbTEw6uE=</DigestValue>
    </Reference>
  </SignedInfo>
  <SignatureValue>rkzOrPcDQAvLo/pnkN27jQ9/N0f4ZeDqkSlaAfpHNxb7Ao5MlVNdzygPkLT8aPxSB+HHauZaJHMW
VDnxbjeFDucw08mzpGXQq1jTjZ+XcHIhDlMLHoXRChggDCrv0fCbfki04YsBogYgphutePg3ps3C
f6Me8rlw4VfjpkUs9TkvN30X9pDLR4zz2CB6nR+n9gS2JnYXKlRi2IZH87mJeTS5WpyO7cQ+VF9i
cPN7x7/NWMXg1dCe/0G9oqB/95Gz6P8PWEEO3U9goTpqQMltn4tX1sKdl3nmp0Xw/lMrsnejl0ke
BX9iFXlTMqRp9DGD3l84Y0Y388Bcf9mJENAS4Q==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68Ivom9l46sDkH43F4wZTI+u6rK7OimIB4XueDxP85c=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Elp76w8vt/ndSxGOzFltQSfv3G2/WVXavMKwG/OnU8Y=</DigestValue>
      </Reference>
      <Reference URI="/xl/drawings/vmlDrawing2.vml?ContentType=application/vnd.openxmlformats-officedocument.vmlDrawing">
        <DigestMethod Algorithm="http://www.w3.org/2001/04/xmlenc#sha256"/>
        <DigestValue>2qP9tNMKTPhH/z9QtMTXC8JLyd7vcpVGAT72BufzoeY=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1Xz8dXVfeKblQmM4tnCYrNO/I0sVPR1AL+H2VyHBdr4=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Atotlm6nkSoI9VpvgQ9djhRed3F2CGGHNeFCp8UtVNQ=</DigestValue>
      </Reference>
      <Reference URI="/xl/styles.xml?ContentType=application/vnd.openxmlformats-officedocument.spreadsheetml.styles+xml">
        <DigestMethod Algorithm="http://www.w3.org/2001/04/xmlenc#sha256"/>
        <DigestValue>tN9NhtlHd1I+kgKB69aE9cGdmfTrGJaNxd0gVkuUctw=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dr5bLoBe+n3BiKf0296JLVpNs6JBase7aHz5bDZtPpQ=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ImGmeh7iOiOWJnph37V41zlkx584MH5ODN77jiJIalw=</DigestValue>
      </Reference>
      <Reference URI="/xl/worksheets/sheet2.xml?ContentType=application/vnd.openxmlformats-officedocument.spreadsheetml.worksheet+xml">
        <DigestMethod Algorithm="http://www.w3.org/2001/04/xmlenc#sha256"/>
        <DigestValue>2cLI5WX9aKh0+01B8a8Rj9B78clUAoC78TvTagavP5E=</DigestValue>
      </Reference>
      <Reference URI="/xl/worksheets/sheet3.xml?ContentType=application/vnd.openxmlformats-officedocument.spreadsheetml.worksheet+xml">
        <DigestMethod Algorithm="http://www.w3.org/2001/04/xmlenc#sha256"/>
        <DigestValue>HEM9mIRc4IaBGu5vQd541lmUivt5A42ttRbxxXbRfvI=</DigestValue>
      </Reference>
      <Reference URI="/xl/worksheets/sheet4.xml?ContentType=application/vnd.openxmlformats-officedocument.spreadsheetml.worksheet+xml">
        <DigestMethod Algorithm="http://www.w3.org/2001/04/xmlenc#sha256"/>
        <DigestValue>SKcKIb28cqeUOy5/05tZ4JpKYJVCuvqXgjt54VGsSwg=</DigestValue>
      </Reference>
      <Reference URI="/xl/worksheets/sheet5.xml?ContentType=application/vnd.openxmlformats-officedocument.spreadsheetml.worksheet+xml">
        <DigestMethod Algorithm="http://www.w3.org/2001/04/xmlenc#sha256"/>
        <DigestValue>QFhrTQNscbZI/Qd9UFNsKCPe9ZHCROfbYOSYbogmADI=</DigestValue>
      </Reference>
      <Reference URI="/xl/worksheets/sheet6.xml?ContentType=application/vnd.openxmlformats-officedocument.spreadsheetml.worksheet+xml">
        <DigestMethod Algorithm="http://www.w3.org/2001/04/xmlenc#sha256"/>
        <DigestValue>9SbT0osB6IXemZZyGH7ZWJxdYdUEqmJ/w5YjVONsMgw=</DigestValue>
      </Reference>
      <Reference URI="/xl/worksheets/sheet7.xml?ContentType=application/vnd.openxmlformats-officedocument.spreadsheetml.worksheet+xml">
        <DigestMethod Algorithm="http://www.w3.org/2001/04/xmlenc#sha256"/>
        <DigestValue>HdztAT7oxfY6InUvPwVYiU6tX2UbGj+mkW6p//1wJ5I=</DigestValue>
      </Reference>
      <Reference URI="/xl/worksheets/sheet8.xml?ContentType=application/vnd.openxmlformats-officedocument.spreadsheetml.worksheet+xml">
        <DigestMethod Algorithm="http://www.w3.org/2001/04/xmlenc#sha256"/>
        <DigestValue>/a2G71msIy6c1qEDFZk9h00I4fO1C+LpvC5ibRHigvY=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2023-04-03T16:02:02Z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{4E53F791-C714-4CC9-91EF-DD06D1003CEF}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2023-04-03T16:02:02Z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0T0EyAAAAEwAAAAAAAABIAAAAAAAAAMwuEnj6fwAAkPMuePp/AAAAMxJ4+n8AAAEAAAAAAAAAWFgSePp/AAAAAAL3+n8AAAAAAAAAAAAAAAAAAAAAAAAgtE9BMgAAAMBgoNMZAgAA2+Db9Pp/AABQtU9BMgAAAOm1T0Ey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B5OQTIAAAAAAQAAAAAAAIg+//T6fwAAAAAAAAAAAAAJAAAAAAAAAGgcwuEZAgAASMGBd/p/AAAAAAAAAAAAAAAAAAAAAAAABXT9VH9xAAA4IE5BMgAAAAAAAAAAAAAAcDqr0xkCAADAYKDTGQIAAGAhTkEAAAAAAAAAAAAAAAAHAAAAAAAAAPidpeEZAgAAnCBOQTIAAADZIE5BMgAAAHHN1/T6fwAAAQAAABkCAAAQJE5BAAAAAMF3LRRi7AAAAAAAAAAAAADAYKDTGQIAANvg2/T6fwAAQCBOQTIAAADZIE5BMgAAAFBmq9M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r87sGQIAAKCvzuwCAAAAiD7/9Pp/AAAAAAAAAAAAAJnranb6fwAAAAAAAPp/AAAAAAAAAAAAAAAAAAAAAAAAAAAAAAAAAADFS/1Uf3EAAAAAAAAAAAAAoK/O7BkCAADg////AAAAAMBgoNMZAgAAOCZOQQAAAAAAAAAAAAAAAAYAAAAAAAAAIAAAAAAAAABcJU5BMgAAAJklTkEyAAAAcc3X9Pp/AAAAKk5BMgAAAAAAAAAAAAAA0Mbn4RkCAAC4YfR2+n8AAMBgoNMZAgAA2+Db9Pp/AAAAJU5BMgAAAJklTkEyAAAAMBXW5B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xMW//////94IAAAAAABBIAFmIMZAgAAwhPD//////+dX7AfN6wAAHjjw+EZAgAA+HxPQTIAAADgU/3sGQIAAAB7T0EyAAAAgAWYgwAAAADgU/3sGQIAAKzvB/X6fwAAAAAAAAAAAADb4Nv0+n8AADB7T0EyAAAAZAAAAAAAAAAIAKuAG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0T0EyAAAAEwAAAAAAAABIAAAAAAAAAMwuEnj6fwAAkPMuePp/AAAAMxJ4+n8AAAEAAAAAAAAAWFgSePp/AAAAAAL3+n8AAAAAAAAAAAAAAAAAAAAAAAAgtE9BMgAAAMBgoNMZAgAA2+Db9Pp/AABQtU9BMgAAAOm1T0Ey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Hk5BMgAAAAABAAAAAAAAiD7/9Pp/AAAAAAAAAAAAAAkAAAAAAAAAaBzC4RkCAABIwYF3+n8AAAAAAAAAAAAAAAAAAAAAAAAFdP1Uf3EAADggTkEyAAAAAAAAAAAAAABwOqvTGQIAAMBgoNMZAgAAYCFOQQAAAAAAAAAAAAAAAAcAAAAAAAAA+J2l4RkCAACcIE5BMgAAANkgTkEyAAAAcc3X9Pp/AAABAAAAGQIAABAkTkEAAAAAwXctFGLsAAAAAAAAAAAAAMBgoNMZAgAA2+Db9Pp/AABAIE5BMgAAANkgTkEyAAAAUGar0x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CvzuwZAgAAoK/O7AIAAACIPv/0+n8AAAAAAAAAAAAAmetqdvp/AAAAAAAA+n8AAAAAAAAAAAAAAAAAAAAAAAAAAAAAAAAAAMVL/VR/cQAAAAAAAAAAAACgr87sGQIAAOD///8AAAAAwGCg0xkCAAA4Jk5BAAAAAAAAAAAAAAAABgAAAAAAAAAgAAAAAAAAAFwlTkEyAAAAmSVOQTIAAABxzdf0+n8AAAAqTkEyAAAAAAAAAAAAAADQxufhGQIAALhh9Hb6fwAAwGCg0xkCAADb4Nv0+n8AAAAlTkEyAAAAmSVOQTIAAAAwFdbkG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HtPQTIAAAAAAAAAAAAAAAAAAAAAAAAAAAAAAAAAAAAQ9KnTGQIAAAgAAAAAAAAAgXwI9fp/AADg3NTwGQIAAAAAAAAAAAAAAQAAAAAAAAAAAFDRGQIAAAEAAAAZAgAA48AA7fp/AACnFAT//////3ggAAAAAAEEgAWYgxkCAADCE8P//////51fsB83rAAAeOPD4RkCAAD4fE9BMgAAAOBT/ewZAgAAAHtPQTIAAACABZiDAAAAAOBT/ewZAgAArO8H9fp/AAAAAAAAAAAAANvg2/T6fwAAMHtPQTIAAABkAAAAAAAAAAgArIA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2023-02-15T07:10:46Z</cp:lastPrinted>
  <dcterms:created xsi:type="dcterms:W3CDTF">1996-10-14T23:33:28Z</dcterms:created>
  <dcterms:modified xsi:type="dcterms:W3CDTF">2023-03-21T07:53:21Z</dcterms:modified>
</cp:coreProperties>
</file>